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W. Sistema de indicadores\"/>
    </mc:Choice>
  </mc:AlternateContent>
  <xr:revisionPtr revIDLastSave="0" documentId="13_ncr:1_{E3A68EB4-7C2B-4E85-982E-0897F4DF4817}" xr6:coauthVersionLast="47" xr6:coauthVersionMax="47" xr10:uidLastSave="{00000000-0000-0000-0000-000000000000}"/>
  <bookViews>
    <workbookView xWindow="-120" yWindow="-120" windowWidth="20730" windowHeight="11160" activeTab="2" xr2:uid="{1AF22CF2-F2CE-485E-8979-6F063D50A53E}"/>
  </bookViews>
  <sheets>
    <sheet name="Menú" sheetId="11" r:id="rId1"/>
    <sheet name="IEO" sheetId="2" r:id="rId2"/>
    <sheet name="IPC" sheetId="4" r:id="rId3"/>
    <sheet name="IRSC " sheetId="5" r:id="rId4"/>
    <sheet name="IIE" sheetId="6" r:id="rId5"/>
    <sheet name="ICL" sheetId="10" r:id="rId6"/>
    <sheet name="IED" sheetId="8" r:id="rId7"/>
    <sheet name="IRP" sheetId="1" r:id="rId8"/>
    <sheet name="IAP" sheetId="12" r:id="rId9"/>
    <sheet name="ICC" sheetId="13" r:id="rId10"/>
    <sheet name="IEDS" sheetId="15" r:id="rId11"/>
    <sheet name="Formato en blanco de IG 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C16" i="2" s="1"/>
  <c r="D14" i="15"/>
  <c r="E14" i="15"/>
  <c r="F14" i="15"/>
  <c r="G14" i="15"/>
  <c r="H14" i="15"/>
  <c r="C14" i="15"/>
  <c r="D14" i="14"/>
  <c r="D16" i="14" s="1"/>
  <c r="E14" i="14"/>
  <c r="F14" i="14"/>
  <c r="G14" i="14"/>
  <c r="H14" i="14"/>
  <c r="C14" i="14"/>
  <c r="C16" i="14" s="1"/>
  <c r="C15" i="15"/>
  <c r="D15" i="15" s="1"/>
  <c r="A13" i="15"/>
  <c r="A12" i="15"/>
  <c r="E15" i="14"/>
  <c r="E16" i="14" s="1"/>
  <c r="F15" i="14"/>
  <c r="G15" i="14" s="1"/>
  <c r="D15" i="14"/>
  <c r="C15" i="14"/>
  <c r="A13" i="14"/>
  <c r="A12" i="14"/>
  <c r="D14" i="13"/>
  <c r="E14" i="13"/>
  <c r="F14" i="13"/>
  <c r="F16" i="13" s="1"/>
  <c r="G14" i="13"/>
  <c r="H14" i="13"/>
  <c r="C14" i="13"/>
  <c r="C16" i="13" s="1"/>
  <c r="A13" i="13"/>
  <c r="A12" i="13"/>
  <c r="D14" i="12"/>
  <c r="E14" i="12"/>
  <c r="F14" i="12"/>
  <c r="F16" i="12" s="1"/>
  <c r="G14" i="12"/>
  <c r="G16" i="12" s="1"/>
  <c r="H14" i="12"/>
  <c r="H16" i="12" s="1"/>
  <c r="C14" i="12"/>
  <c r="C16" i="12" s="1"/>
  <c r="D14" i="1"/>
  <c r="D16" i="1"/>
  <c r="E16" i="12"/>
  <c r="D16" i="12"/>
  <c r="C15" i="12"/>
  <c r="A13" i="12"/>
  <c r="A12" i="12"/>
  <c r="H16" i="13"/>
  <c r="G16" i="13"/>
  <c r="E16" i="13"/>
  <c r="D15" i="13"/>
  <c r="D16" i="13" s="1"/>
  <c r="H16" i="1"/>
  <c r="G16" i="1"/>
  <c r="F16" i="1"/>
  <c r="E16" i="1"/>
  <c r="C16" i="1"/>
  <c r="C14" i="1"/>
  <c r="E14" i="1"/>
  <c r="F14" i="1"/>
  <c r="G14" i="1"/>
  <c r="H14" i="1"/>
  <c r="C14" i="8"/>
  <c r="A13" i="1"/>
  <c r="A12" i="1"/>
  <c r="G16" i="10"/>
  <c r="E16" i="10"/>
  <c r="D15" i="10"/>
  <c r="H14" i="10"/>
  <c r="H16" i="10" s="1"/>
  <c r="G14" i="10"/>
  <c r="F14" i="10"/>
  <c r="F16" i="10" s="1"/>
  <c r="E14" i="10"/>
  <c r="D14" i="10"/>
  <c r="D16" i="10" s="1"/>
  <c r="C14" i="10"/>
  <c r="C16" i="10" s="1"/>
  <c r="A13" i="10"/>
  <c r="A12" i="10"/>
  <c r="A12" i="8"/>
  <c r="H16" i="8"/>
  <c r="G16" i="8"/>
  <c r="F16" i="8"/>
  <c r="D16" i="8"/>
  <c r="C16" i="8"/>
  <c r="D15" i="8"/>
  <c r="H14" i="8"/>
  <c r="G14" i="8"/>
  <c r="F14" i="8"/>
  <c r="E14" i="8"/>
  <c r="E16" i="8" s="1"/>
  <c r="D14" i="8"/>
  <c r="A13" i="8"/>
  <c r="H16" i="6"/>
  <c r="F16" i="6"/>
  <c r="E16" i="6"/>
  <c r="D16" i="6"/>
  <c r="D15" i="6"/>
  <c r="H14" i="6"/>
  <c r="G14" i="6"/>
  <c r="G16" i="6" s="1"/>
  <c r="F14" i="6"/>
  <c r="E14" i="6"/>
  <c r="D14" i="6"/>
  <c r="C14" i="6"/>
  <c r="C16" i="6" s="1"/>
  <c r="A13" i="6"/>
  <c r="A12" i="6"/>
  <c r="H16" i="5"/>
  <c r="G16" i="5"/>
  <c r="F16" i="5"/>
  <c r="E16" i="5"/>
  <c r="D15" i="5"/>
  <c r="H14" i="5"/>
  <c r="G14" i="5"/>
  <c r="F14" i="5"/>
  <c r="E14" i="5"/>
  <c r="D14" i="5"/>
  <c r="C14" i="5"/>
  <c r="C16" i="5" s="1"/>
  <c r="A13" i="5"/>
  <c r="A12" i="5"/>
  <c r="D14" i="4"/>
  <c r="E14" i="4"/>
  <c r="F14" i="4"/>
  <c r="G14" i="4"/>
  <c r="G16" i="4" s="1"/>
  <c r="H14" i="4"/>
  <c r="H16" i="4" s="1"/>
  <c r="C14" i="4"/>
  <c r="A13" i="4"/>
  <c r="A12" i="4"/>
  <c r="F16" i="4"/>
  <c r="E16" i="4"/>
  <c r="C16" i="4"/>
  <c r="D15" i="4"/>
  <c r="D16" i="4" s="1"/>
  <c r="D14" i="2"/>
  <c r="D16" i="2" s="1"/>
  <c r="E14" i="2"/>
  <c r="F14" i="2"/>
  <c r="F16" i="2" s="1"/>
  <c r="G14" i="2"/>
  <c r="G16" i="2" s="1"/>
  <c r="H14" i="2"/>
  <c r="H16" i="2" s="1"/>
  <c r="D15" i="1"/>
  <c r="E16" i="2"/>
  <c r="C16" i="15" l="1"/>
  <c r="E15" i="15"/>
  <c r="D16" i="15"/>
  <c r="G16" i="14"/>
  <c r="H15" i="14"/>
  <c r="H16" i="14" s="1"/>
  <c r="F16" i="14"/>
  <c r="D15" i="12"/>
  <c r="D16" i="5"/>
  <c r="F15" i="15" l="1"/>
  <c r="E16" i="15"/>
  <c r="E15" i="12"/>
  <c r="G15" i="15" l="1"/>
  <c r="F16" i="15"/>
  <c r="F15" i="12"/>
  <c r="G16" i="15" l="1"/>
  <c r="H15" i="15"/>
  <c r="H16" i="15" s="1"/>
  <c r="G15" i="12"/>
  <c r="H15" i="12" l="1"/>
</calcChain>
</file>

<file path=xl/sharedStrings.xml><?xml version="1.0" encoding="utf-8"?>
<sst xmlns="http://schemas.openxmlformats.org/spreadsheetml/2006/main" count="430" uniqueCount="98">
  <si>
    <t>Indicadores del proceso de Gestión del Talento Humano (Gente y Cultura)</t>
  </si>
  <si>
    <t>Nombre del indicador</t>
  </si>
  <si>
    <t>Responsable</t>
  </si>
  <si>
    <t>Subproceso de GTH</t>
  </si>
  <si>
    <t>Formula</t>
  </si>
  <si>
    <t>Fuente de información</t>
  </si>
  <si>
    <t>Fuente del numerador</t>
  </si>
  <si>
    <t>Fuente del denominador</t>
  </si>
  <si>
    <t>Unidad de medida</t>
  </si>
  <si>
    <t>Tipo de indicador</t>
  </si>
  <si>
    <t>Periodicidad</t>
  </si>
  <si>
    <t>Criterios para la evaluación</t>
  </si>
  <si>
    <t>Meta</t>
  </si>
  <si>
    <t>Excelente</t>
  </si>
  <si>
    <t>Bueno</t>
  </si>
  <si>
    <t>Malo</t>
  </si>
  <si>
    <t>80 % ≤X&lt;100</t>
  </si>
  <si>
    <t>&lt; 80 %</t>
  </si>
  <si>
    <t xml:space="preserve">Objetivo </t>
  </si>
  <si>
    <t>Parámetros del indicador</t>
  </si>
  <si>
    <t>Valor del indicador</t>
  </si>
  <si>
    <t>Periodo 1</t>
  </si>
  <si>
    <t>Periodo 2</t>
  </si>
  <si>
    <t>Periodo 3</t>
  </si>
  <si>
    <t>Periodo 4</t>
  </si>
  <si>
    <t>Periodo 5</t>
  </si>
  <si>
    <t>Periodo 6</t>
  </si>
  <si>
    <t>Evaluación</t>
  </si>
  <si>
    <t>Estructura Organizacional</t>
  </si>
  <si>
    <t>Planificación del Talento Humano</t>
  </si>
  <si>
    <t>Porcentaje (%)</t>
  </si>
  <si>
    <t>Organigrama</t>
  </si>
  <si>
    <t>Nómina</t>
  </si>
  <si>
    <t>Establecer una estructura organizacional completa, con todos los cargos de la organización, para la definicion de los niveles y el entendimiento de la jerarquización de la empresa.</t>
  </si>
  <si>
    <t>Encargado de Gente y Cultura</t>
  </si>
  <si>
    <t>Anual</t>
  </si>
  <si>
    <t>Año 2021</t>
  </si>
  <si>
    <t>Año 2020</t>
  </si>
  <si>
    <t>Año 2022</t>
  </si>
  <si>
    <t>Año 2023</t>
  </si>
  <si>
    <t>Año 2024</t>
  </si>
  <si>
    <t>Año 2025</t>
  </si>
  <si>
    <t>Mínimo un 80% de cumplimiento para que sea aceptable para la organización.</t>
  </si>
  <si>
    <t>Cobertura</t>
  </si>
  <si>
    <t>Perfiles y cargos</t>
  </si>
  <si>
    <t>Cobertura del manual de  perfiles y cargos</t>
  </si>
  <si>
    <t>Manual de cargos y funciones</t>
  </si>
  <si>
    <t>Aplicación del protocolo de reclutamiento, selección y contratación</t>
  </si>
  <si>
    <t>Establecer los requisitos de los perfiles de cargo a fin de que los profesionales conozcan las funciones y responsabilidades que les compete, además de apoyar la selección de personal.</t>
  </si>
  <si>
    <t>Reclutamiento, selección y contratación</t>
  </si>
  <si>
    <t>Contratación</t>
  </si>
  <si>
    <t>Reducir la subjetividad del empleador en el momento de seleccionar personal, disminuyendo el tiempo y dinero a causa de elecciones no idóneas.</t>
  </si>
  <si>
    <t>Año 2026</t>
  </si>
  <si>
    <t>Aplicación del procedimiento de inducción y entrenamiento</t>
  </si>
  <si>
    <t>Facilitar la orientación del personal para su rápida y eficaz adaptabilidad al cargo y la empresa.</t>
  </si>
  <si>
    <t>Orientación del personal</t>
  </si>
  <si>
    <t>Evaluación de inducción</t>
  </si>
  <si>
    <t>Implementación de la evaluación de desempeño</t>
  </si>
  <si>
    <t>Evaluación del desempeño</t>
  </si>
  <si>
    <t>Estimar el rendimiento de los profesionales para la toma de decisiones en base a los resultados.</t>
  </si>
  <si>
    <t>Año 2027</t>
  </si>
  <si>
    <t>Evaluación de desempeño</t>
  </si>
  <si>
    <t>Clima Laboral</t>
  </si>
  <si>
    <t xml:space="preserve">Implementación de evaluación del clima laboral </t>
  </si>
  <si>
    <t>Medir el ambiente laboral en la organizacional a fin de elaborar el plan de bienestar laboral.</t>
  </si>
  <si>
    <t>Evaluación del clima laboral</t>
  </si>
  <si>
    <t xml:space="preserve">INDICADORES DE LA GESTIÓN DEL TALENTO HUMANO </t>
  </si>
  <si>
    <t>Menú!A1</t>
  </si>
  <si>
    <t>Rotación de personal</t>
  </si>
  <si>
    <t>Efectividad</t>
  </si>
  <si>
    <t>Determinar el porcentaje de trabajadores retirados frente al numero total de empleados.</t>
  </si>
  <si>
    <t>&gt; 80 %</t>
  </si>
  <si>
    <t>Ausentismo de personal</t>
  </si>
  <si>
    <t>Identificar el nivel de ausentismo del personal de la empresa.</t>
  </si>
  <si>
    <t>Porcentaje (/%)</t>
  </si>
  <si>
    <t>&lt;10%</t>
  </si>
  <si>
    <t>Gerencia de Gente y Cultura</t>
  </si>
  <si>
    <t>Mensual</t>
  </si>
  <si>
    <t>Octubre</t>
  </si>
  <si>
    <t>Noviembre</t>
  </si>
  <si>
    <t>Diciembre</t>
  </si>
  <si>
    <t>Enero</t>
  </si>
  <si>
    <t>Febrero</t>
  </si>
  <si>
    <t>Marzo</t>
  </si>
  <si>
    <t>10 % ≤X&lt;80</t>
  </si>
  <si>
    <t>Cobertura de capacitación</t>
  </si>
  <si>
    <t>Indicar el porcentaje del personal de la empresa que participa en acciones de capacitación.</t>
  </si>
  <si>
    <t>Formación y capacitación</t>
  </si>
  <si>
    <t>Capacitaciones</t>
  </si>
  <si>
    <t>Empleados con evaluación de desempeño superior</t>
  </si>
  <si>
    <t>Semestral</t>
  </si>
  <si>
    <t>Identificar el porcentaje de empleados que obtuvieron buenos resultados en la evaluación del desempeño</t>
  </si>
  <si>
    <t>2022-I</t>
  </si>
  <si>
    <t>2022-II</t>
  </si>
  <si>
    <t>2023-I</t>
  </si>
  <si>
    <t>2023-II</t>
  </si>
  <si>
    <t>2024-I</t>
  </si>
  <si>
    <t>2024-II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</si>
</sst>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6CF70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2" fillId="5" borderId="0" xfId="0" applyFont="1" applyFill="1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4" borderId="10" xfId="0" applyFont="1" applyFill="1" applyBorder="1"/>
    <xf numFmtId="0" fontId="2" fillId="0" borderId="26" xfId="0" applyFont="1" applyBorder="1" applyAlignment="1">
      <alignment horizontal="center"/>
    </xf>
    <xf numFmtId="0" fontId="2" fillId="0" borderId="8" xfId="0" applyFont="1" applyBorder="1"/>
    <xf numFmtId="0" fontId="3" fillId="7" borderId="1" xfId="0" applyFont="1" applyFill="1" applyBorder="1" applyAlignment="1">
      <alignment vertical="center" wrapText="1"/>
    </xf>
    <xf numFmtId="0" fontId="3" fillId="7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/>
    </xf>
    <xf numFmtId="0" fontId="3" fillId="6" borderId="10" xfId="0" applyFont="1" applyFill="1" applyBorder="1"/>
    <xf numFmtId="0" fontId="3" fillId="6" borderId="26" xfId="0" applyFont="1" applyFill="1" applyBorder="1"/>
    <xf numFmtId="0" fontId="2" fillId="0" borderId="6" xfId="0" applyFont="1" applyBorder="1"/>
    <xf numFmtId="9" fontId="2" fillId="8" borderId="10" xfId="0" applyNumberFormat="1" applyFont="1" applyFill="1" applyBorder="1"/>
    <xf numFmtId="9" fontId="2" fillId="8" borderId="26" xfId="0" applyNumberFormat="1" applyFont="1" applyFill="1" applyBorder="1"/>
    <xf numFmtId="0" fontId="2" fillId="9" borderId="3" xfId="0" applyFont="1" applyFill="1" applyBorder="1"/>
    <xf numFmtId="9" fontId="3" fillId="7" borderId="1" xfId="1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9" fontId="3" fillId="7" borderId="1" xfId="1" applyFont="1" applyFill="1" applyBorder="1" applyAlignment="1">
      <alignment horizontal="right"/>
    </xf>
    <xf numFmtId="0" fontId="6" fillId="5" borderId="0" xfId="2" applyFill="1"/>
    <xf numFmtId="0" fontId="3" fillId="6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6" borderId="10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/>
    </xf>
    <xf numFmtId="0" fontId="3" fillId="6" borderId="26" xfId="0" applyFont="1" applyFill="1" applyBorder="1" applyAlignment="1">
      <alignment horizontal="left"/>
    </xf>
    <xf numFmtId="0" fontId="2" fillId="5" borderId="27" xfId="0" applyFont="1" applyFill="1" applyBorder="1"/>
    <xf numFmtId="0" fontId="2" fillId="5" borderId="29" xfId="0" applyFont="1" applyFill="1" applyBorder="1"/>
    <xf numFmtId="0" fontId="2" fillId="5" borderId="30" xfId="0" applyFont="1" applyFill="1" applyBorder="1"/>
    <xf numFmtId="0" fontId="2" fillId="5" borderId="31" xfId="0" applyFont="1" applyFill="1" applyBorder="1"/>
    <xf numFmtId="0" fontId="2" fillId="5" borderId="0" xfId="0" applyFont="1" applyFill="1" applyBorder="1"/>
    <xf numFmtId="0" fontId="0" fillId="0" borderId="0" xfId="0" applyBorder="1"/>
    <xf numFmtId="0" fontId="0" fillId="0" borderId="31" xfId="0" applyBorder="1"/>
    <xf numFmtId="0" fontId="2" fillId="5" borderId="32" xfId="0" applyFont="1" applyFill="1" applyBorder="1"/>
    <xf numFmtId="0" fontId="2" fillId="5" borderId="33" xfId="0" applyFont="1" applyFill="1" applyBorder="1"/>
    <xf numFmtId="0" fontId="2" fillId="5" borderId="34" xfId="0" applyFont="1" applyFill="1" applyBorder="1"/>
    <xf numFmtId="0" fontId="0" fillId="0" borderId="33" xfId="0" applyBorder="1"/>
    <xf numFmtId="0" fontId="7" fillId="7" borderId="28" xfId="0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7" borderId="14" xfId="0" applyFont="1" applyFill="1" applyBorder="1" applyAlignment="1">
      <alignment horizontal="left"/>
    </xf>
    <xf numFmtId="0" fontId="3" fillId="7" borderId="15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7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7" borderId="16" xfId="0" applyFont="1" applyFill="1" applyBorder="1" applyAlignment="1">
      <alignment horizontal="left"/>
    </xf>
    <xf numFmtId="0" fontId="3" fillId="7" borderId="17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7" borderId="20" xfId="0" applyFont="1" applyFill="1" applyBorder="1" applyAlignment="1">
      <alignment horizontal="left" vertical="center" wrapText="1"/>
    </xf>
    <xf numFmtId="0" fontId="3" fillId="7" borderId="21" xfId="0" applyFont="1" applyFill="1" applyBorder="1" applyAlignment="1">
      <alignment horizontal="left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9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9" fontId="2" fillId="0" borderId="1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132"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6CF7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 del indicador</a:t>
            </a:r>
            <a:r>
              <a:rPr lang="es-CO" baseline="0"/>
              <a:t> de la estructura organizacional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IEO!$C$11:$H$11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</c:strCache>
            </c:strRef>
          </c:cat>
          <c:val>
            <c:numRef>
              <c:f>IEO!$C$14:$H$14</c:f>
              <c:numCache>
                <c:formatCode>0%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C3-4468-99B9-FBA8BC2BA5CA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IEO!$C$11:$H$11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</c:strCache>
            </c:strRef>
          </c:cat>
          <c:val>
            <c:numRef>
              <c:f>IEO!$C$15:$H$15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C3-4468-99B9-FBA8BC2BA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 cobertura de perfiles y cargos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IPC!$C$11:$H$11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</c:strCache>
            </c:strRef>
          </c:cat>
          <c:val>
            <c:numRef>
              <c:f>IPC!$C$14:$H$14</c:f>
              <c:numCache>
                <c:formatCode>0%</c:formatCode>
                <c:ptCount val="6"/>
                <c:pt idx="0">
                  <c:v>0.46666666666666667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7-487A-8E24-B50BE5FA18DE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IPC!$C$11:$H$11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</c:strCache>
            </c:strRef>
          </c:cat>
          <c:val>
            <c:numRef>
              <c:f>IPC!$C$15:$H$15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7-487A-8E24-B50BE5FA1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'IRSC '!$C$11:$H$11</c:f>
              <c:strCache>
                <c:ptCount val="6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  <c:pt idx="4">
                  <c:v>Año 2025</c:v>
                </c:pt>
                <c:pt idx="5">
                  <c:v>Año 2026</c:v>
                </c:pt>
              </c:strCache>
            </c:strRef>
          </c:cat>
          <c:val>
            <c:numRef>
              <c:f>'IRSC '!$C$14:$H$14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BB-47BF-966E-7192D68D2E92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'IRSC '!$C$11:$H$11</c:f>
              <c:strCache>
                <c:ptCount val="6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  <c:pt idx="4">
                  <c:v>Año 2025</c:v>
                </c:pt>
                <c:pt idx="5">
                  <c:v>Año 2026</c:v>
                </c:pt>
              </c:strCache>
            </c:strRef>
          </c:cat>
          <c:val>
            <c:numRef>
              <c:f>'IRSC '!$C$15:$H$15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BB-47BF-966E-7192D68D2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IIE!$C$11:$H$11</c:f>
              <c:strCache>
                <c:ptCount val="6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  <c:pt idx="4">
                  <c:v>Año 2025</c:v>
                </c:pt>
                <c:pt idx="5">
                  <c:v>Año 2026</c:v>
                </c:pt>
              </c:strCache>
            </c:strRef>
          </c:cat>
          <c:val>
            <c:numRef>
              <c:f>IIE!$C$14:$H$14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8C2-A87F-445F29215FBF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IIE!$C$11:$H$11</c:f>
              <c:strCache>
                <c:ptCount val="6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  <c:pt idx="4">
                  <c:v>Año 2025</c:v>
                </c:pt>
                <c:pt idx="5">
                  <c:v>Año 2026</c:v>
                </c:pt>
              </c:strCache>
            </c:strRef>
          </c:cat>
          <c:val>
            <c:numRef>
              <c:f>IIE!$C$15:$H$15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D2-48C2-A87F-445F29215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ICL!$C$11:$H$11</c:f>
              <c:strCache>
                <c:ptCount val="6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  <c:pt idx="4">
                  <c:v>Año 2025</c:v>
                </c:pt>
                <c:pt idx="5">
                  <c:v>Año 2026</c:v>
                </c:pt>
              </c:strCache>
            </c:strRef>
          </c:cat>
          <c:val>
            <c:numRef>
              <c:f>ICL!$C$14:$H$14</c:f>
              <c:numCache>
                <c:formatCode>0%</c:formatCode>
                <c:ptCount val="6"/>
                <c:pt idx="0">
                  <c:v>0.46666666666666667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4-47A4-976C-4086FCD25CEB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ICL!$C$11:$H$11</c:f>
              <c:strCache>
                <c:ptCount val="6"/>
                <c:pt idx="0">
                  <c:v>Año 2021</c:v>
                </c:pt>
                <c:pt idx="1">
                  <c:v>Año 2022</c:v>
                </c:pt>
                <c:pt idx="2">
                  <c:v>Año 2023</c:v>
                </c:pt>
                <c:pt idx="3">
                  <c:v>Año 2024</c:v>
                </c:pt>
                <c:pt idx="4">
                  <c:v>Año 2025</c:v>
                </c:pt>
                <c:pt idx="5">
                  <c:v>Año 2026</c:v>
                </c:pt>
              </c:strCache>
            </c:strRef>
          </c:cat>
          <c:val>
            <c:numRef>
              <c:f>ICL!$C$15:$H$15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4-47A4-976C-4086FCD25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IED!$C$11:$H$11</c:f>
              <c:strCache>
                <c:ptCount val="6"/>
                <c:pt idx="0">
                  <c:v>Año 2022</c:v>
                </c:pt>
                <c:pt idx="1">
                  <c:v>Año 2023</c:v>
                </c:pt>
                <c:pt idx="2">
                  <c:v>Año 2024</c:v>
                </c:pt>
                <c:pt idx="3">
                  <c:v>Año 2025</c:v>
                </c:pt>
                <c:pt idx="4">
                  <c:v>Año 2026</c:v>
                </c:pt>
                <c:pt idx="5">
                  <c:v>Año 2027</c:v>
                </c:pt>
              </c:strCache>
            </c:strRef>
          </c:cat>
          <c:val>
            <c:numRef>
              <c:f>IED!$C$14:$H$14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5-46A8-A8CE-B734EE9A4571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IED!$C$11:$H$11</c:f>
              <c:strCache>
                <c:ptCount val="6"/>
                <c:pt idx="0">
                  <c:v>Año 2022</c:v>
                </c:pt>
                <c:pt idx="1">
                  <c:v>Año 2023</c:v>
                </c:pt>
                <c:pt idx="2">
                  <c:v>Año 2024</c:v>
                </c:pt>
                <c:pt idx="3">
                  <c:v>Año 2025</c:v>
                </c:pt>
                <c:pt idx="4">
                  <c:v>Año 2026</c:v>
                </c:pt>
                <c:pt idx="5">
                  <c:v>Año 2027</c:v>
                </c:pt>
              </c:strCache>
            </c:strRef>
          </c:cat>
          <c:val>
            <c:numRef>
              <c:f>IED!$C$15:$H$15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45-46A8-A8CE-B734EE9A4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IRP!$C$11:$H$11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</c:strCache>
            </c:strRef>
          </c:cat>
          <c:val>
            <c:numRef>
              <c:f>IRP!$C$14:$H$14</c:f>
              <c:numCache>
                <c:formatCode>0%</c:formatCode>
                <c:ptCount val="6"/>
                <c:pt idx="0">
                  <c:v>6.6666666666666666E-2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1-4EC8-BADA-EF536A797E3C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IRP!$C$11:$H$11</c:f>
              <c:strCache>
                <c:ptCount val="6"/>
                <c:pt idx="0">
                  <c:v>Año 2020</c:v>
                </c:pt>
                <c:pt idx="1">
                  <c:v>Año 2021</c:v>
                </c:pt>
                <c:pt idx="2">
                  <c:v>Año 2022</c:v>
                </c:pt>
                <c:pt idx="3">
                  <c:v>Año 2023</c:v>
                </c:pt>
                <c:pt idx="4">
                  <c:v>Año 2024</c:v>
                </c:pt>
                <c:pt idx="5">
                  <c:v>Año 2025</c:v>
                </c:pt>
              </c:strCache>
            </c:strRef>
          </c:cat>
          <c:val>
            <c:numRef>
              <c:f>IRP!$C$15:$H$15</c:f>
              <c:numCache>
                <c:formatCode>0%</c:formatCode>
                <c:ptCount val="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B1-4EC8-BADA-EF536A797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IAP!$C$11:$H$11</c:f>
              <c:strCache>
                <c:ptCount val="6"/>
                <c:pt idx="0">
                  <c:v>Octubre</c:v>
                </c:pt>
                <c:pt idx="1">
                  <c:v>Noviembre</c:v>
                </c:pt>
                <c:pt idx="2">
                  <c:v>Diciembre</c:v>
                </c:pt>
                <c:pt idx="3">
                  <c:v>Enero</c:v>
                </c:pt>
                <c:pt idx="4">
                  <c:v>Febrero</c:v>
                </c:pt>
                <c:pt idx="5">
                  <c:v>Marzo</c:v>
                </c:pt>
              </c:strCache>
            </c:strRef>
          </c:cat>
          <c:val>
            <c:numRef>
              <c:f>IAP!$C$14:$H$14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2E-4E36-B2DC-0D65B5DE9DD3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IAP!$C$11:$H$11</c:f>
              <c:strCache>
                <c:ptCount val="6"/>
                <c:pt idx="0">
                  <c:v>Octubre</c:v>
                </c:pt>
                <c:pt idx="1">
                  <c:v>Noviembre</c:v>
                </c:pt>
                <c:pt idx="2">
                  <c:v>Diciembre</c:v>
                </c:pt>
                <c:pt idx="3">
                  <c:v>Enero</c:v>
                </c:pt>
                <c:pt idx="4">
                  <c:v>Febrero</c:v>
                </c:pt>
                <c:pt idx="5">
                  <c:v>Marzo</c:v>
                </c:pt>
              </c:strCache>
            </c:strRef>
          </c:cat>
          <c:val>
            <c:numRef>
              <c:f>IAP!$C$15:$H$15</c:f>
              <c:numCache>
                <c:formatCode>0%</c:formatCode>
                <c:ptCount val="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2E-4E36-B2DC-0D65B5DE9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ICC!$C$11:$H$11</c:f>
              <c:strCache>
                <c:ptCount val="6"/>
                <c:pt idx="0">
                  <c:v>Octubre</c:v>
                </c:pt>
                <c:pt idx="1">
                  <c:v>Noviembre</c:v>
                </c:pt>
                <c:pt idx="2">
                  <c:v>Diciembre</c:v>
                </c:pt>
                <c:pt idx="3">
                  <c:v>Enero</c:v>
                </c:pt>
                <c:pt idx="4">
                  <c:v>Febrero</c:v>
                </c:pt>
                <c:pt idx="5">
                  <c:v>Marzo</c:v>
                </c:pt>
              </c:strCache>
            </c:strRef>
          </c:cat>
          <c:val>
            <c:numRef>
              <c:f>ICC!$C$14:$H$14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4F-4CBA-92EE-E760D9B80A5F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ICC!$C$11:$H$11</c:f>
              <c:strCache>
                <c:ptCount val="6"/>
                <c:pt idx="0">
                  <c:v>Octubre</c:v>
                </c:pt>
                <c:pt idx="1">
                  <c:v>Noviembre</c:v>
                </c:pt>
                <c:pt idx="2">
                  <c:v>Diciembre</c:v>
                </c:pt>
                <c:pt idx="3">
                  <c:v>Enero</c:v>
                </c:pt>
                <c:pt idx="4">
                  <c:v>Febrero</c:v>
                </c:pt>
                <c:pt idx="5">
                  <c:v>Marzo</c:v>
                </c:pt>
              </c:strCache>
            </c:strRef>
          </c:cat>
          <c:val>
            <c:numRef>
              <c:f>ICC!$C$15:$H$15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4F-4CBA-92EE-E760D9B80A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IEDS!$C$11:$H$11</c:f>
              <c:strCache>
                <c:ptCount val="6"/>
                <c:pt idx="0">
                  <c:v>2022-I</c:v>
                </c:pt>
                <c:pt idx="1">
                  <c:v>2022-II</c:v>
                </c:pt>
                <c:pt idx="2">
                  <c:v>2023-I</c:v>
                </c:pt>
                <c:pt idx="3">
                  <c:v>2023-II</c:v>
                </c:pt>
                <c:pt idx="4">
                  <c:v>2024-I</c:v>
                </c:pt>
                <c:pt idx="5">
                  <c:v>2024-II</c:v>
                </c:pt>
              </c:strCache>
            </c:strRef>
          </c:cat>
          <c:val>
            <c:numRef>
              <c:f>IEDS!$C$14:$H$14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D2-4433-AAC9-C0F69F95EBC5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IEDS!$C$11:$H$11</c:f>
              <c:strCache>
                <c:ptCount val="6"/>
                <c:pt idx="0">
                  <c:v>2022-I</c:v>
                </c:pt>
                <c:pt idx="1">
                  <c:v>2022-II</c:v>
                </c:pt>
                <c:pt idx="2">
                  <c:v>2023-I</c:v>
                </c:pt>
                <c:pt idx="3">
                  <c:v>2023-II</c:v>
                </c:pt>
                <c:pt idx="4">
                  <c:v>2024-I</c:v>
                </c:pt>
                <c:pt idx="5">
                  <c:v>2024-II</c:v>
                </c:pt>
              </c:strCache>
            </c:strRef>
          </c:cat>
          <c:val>
            <c:numRef>
              <c:f>IEDS!$C$15:$H$15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D2-4433-AAC9-C0F69F95E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Gráfico de análisis</a:t>
            </a:r>
            <a:r>
              <a:rPr lang="es-CO" baseline="0"/>
              <a:t> del indicador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Medida del indicador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'Formato en blanco de IG '!$C$11:$H$11</c:f>
              <c:strCache>
                <c:ptCount val="6"/>
                <c:pt idx="0">
                  <c:v>Periodo 1</c:v>
                </c:pt>
                <c:pt idx="1">
                  <c:v>Periodo 2</c:v>
                </c:pt>
                <c:pt idx="2">
                  <c:v>Periodo 3</c:v>
                </c:pt>
                <c:pt idx="3">
                  <c:v>Periodo 4</c:v>
                </c:pt>
                <c:pt idx="4">
                  <c:v>Periodo 5</c:v>
                </c:pt>
                <c:pt idx="5">
                  <c:v>Periodo 6</c:v>
                </c:pt>
              </c:strCache>
            </c:strRef>
          </c:cat>
          <c:val>
            <c:numRef>
              <c:f>'Formato en blanco de IG '!$C$14:$H$14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0F-40C5-BA3B-01B939E0B3F6}"/>
            </c:ext>
          </c:extLst>
        </c:ser>
        <c:ser>
          <c:idx val="1"/>
          <c:order val="1"/>
          <c:tx>
            <c:v>Meta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'Formato en blanco de IG '!$C$11:$H$11</c:f>
              <c:strCache>
                <c:ptCount val="6"/>
                <c:pt idx="0">
                  <c:v>Periodo 1</c:v>
                </c:pt>
                <c:pt idx="1">
                  <c:v>Periodo 2</c:v>
                </c:pt>
                <c:pt idx="2">
                  <c:v>Periodo 3</c:v>
                </c:pt>
                <c:pt idx="3">
                  <c:v>Periodo 4</c:v>
                </c:pt>
                <c:pt idx="4">
                  <c:v>Periodo 5</c:v>
                </c:pt>
                <c:pt idx="5">
                  <c:v>Periodo 6</c:v>
                </c:pt>
              </c:strCache>
            </c:strRef>
          </c:cat>
          <c:val>
            <c:numRef>
              <c:f>'Formato en blanco de IG '!$C$15:$H$15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0F-40C5-BA3B-01B939E0B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2339200"/>
        <c:axId val="872340032"/>
        <c:axId val="993635904"/>
      </c:bar3DChart>
      <c:catAx>
        <c:axId val="87233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  <c:auto val="1"/>
        <c:lblAlgn val="ctr"/>
        <c:lblOffset val="100"/>
        <c:noMultiLvlLbl val="0"/>
      </c:catAx>
      <c:valAx>
        <c:axId val="8723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39200"/>
        <c:crosses val="autoZero"/>
        <c:crossBetween val="between"/>
      </c:valAx>
      <c:serAx>
        <c:axId val="9936359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7234003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ICL!A1"/><Relationship Id="rId13" Type="http://schemas.openxmlformats.org/officeDocument/2006/relationships/image" Target="../media/image7.jpeg"/><Relationship Id="rId18" Type="http://schemas.openxmlformats.org/officeDocument/2006/relationships/hyperlink" Target="#'Formato en blanco de IG '!A1"/><Relationship Id="rId3" Type="http://schemas.openxmlformats.org/officeDocument/2006/relationships/image" Target="../media/image2.png"/><Relationship Id="rId21" Type="http://schemas.openxmlformats.org/officeDocument/2006/relationships/image" Target="../media/image10.png"/><Relationship Id="rId7" Type="http://schemas.openxmlformats.org/officeDocument/2006/relationships/hyperlink" Target="#IIE!A1"/><Relationship Id="rId12" Type="http://schemas.openxmlformats.org/officeDocument/2006/relationships/image" Target="../media/image6.jpeg"/><Relationship Id="rId17" Type="http://schemas.openxmlformats.org/officeDocument/2006/relationships/hyperlink" Target="#IEDS!A1"/><Relationship Id="rId2" Type="http://schemas.openxmlformats.org/officeDocument/2006/relationships/hyperlink" Target="#IEO!A1"/><Relationship Id="rId16" Type="http://schemas.openxmlformats.org/officeDocument/2006/relationships/hyperlink" Target="#ICC!A1"/><Relationship Id="rId20" Type="http://schemas.openxmlformats.org/officeDocument/2006/relationships/image" Target="../media/image9.jpeg"/><Relationship Id="rId1" Type="http://schemas.openxmlformats.org/officeDocument/2006/relationships/image" Target="../media/image1.png"/><Relationship Id="rId6" Type="http://schemas.openxmlformats.org/officeDocument/2006/relationships/hyperlink" Target="#'IRSC '!A1"/><Relationship Id="rId11" Type="http://schemas.openxmlformats.org/officeDocument/2006/relationships/image" Target="../media/image5.png"/><Relationship Id="rId5" Type="http://schemas.openxmlformats.org/officeDocument/2006/relationships/image" Target="../media/image3.jpeg"/><Relationship Id="rId15" Type="http://schemas.openxmlformats.org/officeDocument/2006/relationships/hyperlink" Target="#IAP!A1"/><Relationship Id="rId10" Type="http://schemas.openxmlformats.org/officeDocument/2006/relationships/image" Target="../media/image4.jpeg"/><Relationship Id="rId19" Type="http://schemas.openxmlformats.org/officeDocument/2006/relationships/image" Target="../media/image8.jpeg"/><Relationship Id="rId4" Type="http://schemas.openxmlformats.org/officeDocument/2006/relationships/hyperlink" Target="#IPC!A1"/><Relationship Id="rId9" Type="http://schemas.openxmlformats.org/officeDocument/2006/relationships/hyperlink" Target="#IED!A1"/><Relationship Id="rId14" Type="http://schemas.openxmlformats.org/officeDocument/2006/relationships/hyperlink" Target="#IRP!A1"/><Relationship Id="rId22" Type="http://schemas.openxmlformats.org/officeDocument/2006/relationships/image" Target="../media/image1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8.xm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9.xm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10.xm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Men&#250;!A1"/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85725</xdr:rowOff>
    </xdr:from>
    <xdr:to>
      <xdr:col>4</xdr:col>
      <xdr:colOff>190500</xdr:colOff>
      <xdr:row>2</xdr:row>
      <xdr:rowOff>152400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FC0B00A5-3160-4CFD-92BA-811B87FBC7D8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524000" y="85725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0</xdr:colOff>
      <xdr:row>5</xdr:row>
      <xdr:rowOff>19050</xdr:rowOff>
    </xdr:from>
    <xdr:to>
      <xdr:col>4</xdr:col>
      <xdr:colOff>304800</xdr:colOff>
      <xdr:row>9</xdr:row>
      <xdr:rowOff>57150</xdr:rowOff>
    </xdr:to>
    <xdr:sp macro="" textlink="">
      <xdr:nvSpPr>
        <xdr:cNvPr id="3" name="Rectángulo: esquinas redondeada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B5906F5-489F-482F-8754-66B4AD0F367E}"/>
            </a:ext>
          </a:extLst>
        </xdr:cNvPr>
        <xdr:cNvSpPr/>
      </xdr:nvSpPr>
      <xdr:spPr>
        <a:xfrm>
          <a:off x="1524000" y="1019175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IEO: Estructura</a:t>
          </a:r>
          <a:r>
            <a:rPr lang="es-CO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organizacional</a:t>
          </a:r>
          <a:endParaRPr lang="es-CO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552450</xdr:colOff>
      <xdr:row>3</xdr:row>
      <xdr:rowOff>142875</xdr:rowOff>
    </xdr:from>
    <xdr:to>
      <xdr:col>2</xdr:col>
      <xdr:colOff>312904</xdr:colOff>
      <xdr:row>6</xdr:row>
      <xdr:rowOff>47625</xdr:rowOff>
    </xdr:to>
    <xdr:pic>
      <xdr:nvPicPr>
        <xdr:cNvPr id="4" name="Imagen 3" descr="Define tu Estructura Organizacional | ATYDE Blog">
          <a:extLst>
            <a:ext uri="{FF2B5EF4-FFF2-40B4-BE49-F238E27FC236}">
              <a16:creationId xmlns:a16="http://schemas.microsoft.com/office/drawing/2014/main" id="{0EEE1A7F-A11F-4BC5-8A1E-67A05D103E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14" r="21072"/>
        <a:stretch/>
      </xdr:blipFill>
      <xdr:spPr bwMode="auto">
        <a:xfrm>
          <a:off x="1314450" y="742950"/>
          <a:ext cx="522454" cy="504825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714375</xdr:colOff>
      <xdr:row>4</xdr:row>
      <xdr:rowOff>190500</xdr:rowOff>
    </xdr:from>
    <xdr:to>
      <xdr:col>8</xdr:col>
      <xdr:colOff>257175</xdr:colOff>
      <xdr:row>9</xdr:row>
      <xdr:rowOff>28575</xdr:rowOff>
    </xdr:to>
    <xdr:sp macro="" textlink="">
      <xdr:nvSpPr>
        <xdr:cNvPr id="5" name="Rectángulo: esquinas redondeada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FF2F757-8517-40A7-A89A-C4ECC5D925C3}"/>
            </a:ext>
          </a:extLst>
        </xdr:cNvPr>
        <xdr:cNvSpPr/>
      </xdr:nvSpPr>
      <xdr:spPr>
        <a:xfrm>
          <a:off x="4524375" y="99060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IPC: Cobertura del manual de perfiles de cargos</a:t>
          </a:r>
          <a:r>
            <a:rPr lang="es-CO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es-CO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467263</xdr:colOff>
      <xdr:row>3</xdr:row>
      <xdr:rowOff>161926</xdr:rowOff>
    </xdr:from>
    <xdr:to>
      <xdr:col>6</xdr:col>
      <xdr:colOff>193554</xdr:colOff>
      <xdr:row>6</xdr:row>
      <xdr:rowOff>57151</xdr:rowOff>
    </xdr:to>
    <xdr:pic>
      <xdr:nvPicPr>
        <xdr:cNvPr id="6" name="Imagen 5" descr="Dar Importancia al Perfil de Puesto, puede definir el Éxito">
          <a:extLst>
            <a:ext uri="{FF2B5EF4-FFF2-40B4-BE49-F238E27FC236}">
              <a16:creationId xmlns:a16="http://schemas.microsoft.com/office/drawing/2014/main" id="{BC2E2301-ECBF-4903-98BF-B5DAF23D09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clrChange>
            <a:clrFrom>
              <a:srgbClr val="20A4B0"/>
            </a:clrFrom>
            <a:clrTo>
              <a:srgbClr val="20A4B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71" t="11900" r="35942" b="47409"/>
        <a:stretch/>
      </xdr:blipFill>
      <xdr:spPr bwMode="auto">
        <a:xfrm>
          <a:off x="4277263" y="762001"/>
          <a:ext cx="488291" cy="495300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438150</xdr:colOff>
      <xdr:row>5</xdr:row>
      <xdr:rowOff>9525</xdr:rowOff>
    </xdr:from>
    <xdr:to>
      <xdr:col>11</xdr:col>
      <xdr:colOff>742950</xdr:colOff>
      <xdr:row>9</xdr:row>
      <xdr:rowOff>47625</xdr:rowOff>
    </xdr:to>
    <xdr:sp macro="" textlink="">
      <xdr:nvSpPr>
        <xdr:cNvPr id="8" name="Rectángulo: esquinas redondeadas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B5CF5AE-13D3-40EE-BB35-55A269583B6C}"/>
            </a:ext>
          </a:extLst>
        </xdr:cNvPr>
        <xdr:cNvSpPr/>
      </xdr:nvSpPr>
      <xdr:spPr>
        <a:xfrm>
          <a:off x="7296150" y="100965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IRSC:</a:t>
          </a:r>
          <a:r>
            <a:rPr lang="es-C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Aplicación del protocolo de reclutamiento, selección y contratación</a:t>
          </a:r>
          <a:endParaRPr lang="es-CO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733425</xdr:colOff>
      <xdr:row>12</xdr:row>
      <xdr:rowOff>95250</xdr:rowOff>
    </xdr:from>
    <xdr:to>
      <xdr:col>4</xdr:col>
      <xdr:colOff>276225</xdr:colOff>
      <xdr:row>16</xdr:row>
      <xdr:rowOff>133350</xdr:rowOff>
    </xdr:to>
    <xdr:sp macro="" textlink="">
      <xdr:nvSpPr>
        <xdr:cNvPr id="10" name="Rectángulo: esquinas redondeadas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F2663BC-E32D-4503-9322-6FDC051F7360}"/>
            </a:ext>
          </a:extLst>
        </xdr:cNvPr>
        <xdr:cNvSpPr/>
      </xdr:nvSpPr>
      <xdr:spPr>
        <a:xfrm>
          <a:off x="1495425" y="249555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latin typeface="Times New Roman" panose="02020603050405020304" pitchFamily="18" charset="0"/>
              <a:cs typeface="Times New Roman" panose="02020603050405020304" pitchFamily="18" charset="0"/>
            </a:rPr>
            <a:t>IIE: Aplicación del procedimiento de inducción y plan</a:t>
          </a:r>
          <a:r>
            <a:rPr lang="es-CO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de entrenamiento</a:t>
          </a:r>
          <a:endParaRPr lang="es-CO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742950</xdr:colOff>
      <xdr:row>12</xdr:row>
      <xdr:rowOff>104775</xdr:rowOff>
    </xdr:from>
    <xdr:to>
      <xdr:col>8</xdr:col>
      <xdr:colOff>285750</xdr:colOff>
      <xdr:row>16</xdr:row>
      <xdr:rowOff>142875</xdr:rowOff>
    </xdr:to>
    <xdr:sp macro="" textlink="">
      <xdr:nvSpPr>
        <xdr:cNvPr id="11" name="Rectángulo: esquinas redondeadas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BDE92B7-2F38-4579-9238-2C3AEB12F126}"/>
            </a:ext>
          </a:extLst>
        </xdr:cNvPr>
        <xdr:cNvSpPr/>
      </xdr:nvSpPr>
      <xdr:spPr>
        <a:xfrm>
          <a:off x="4552950" y="2505075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ICL: Implementación de la evaluación del clima laboral</a:t>
          </a:r>
        </a:p>
      </xdr:txBody>
    </xdr:sp>
    <xdr:clientData/>
  </xdr:twoCellAnchor>
  <xdr:twoCellAnchor>
    <xdr:from>
      <xdr:col>9</xdr:col>
      <xdr:colOff>476250</xdr:colOff>
      <xdr:row>12</xdr:row>
      <xdr:rowOff>95250</xdr:rowOff>
    </xdr:from>
    <xdr:to>
      <xdr:col>12</xdr:col>
      <xdr:colOff>19050</xdr:colOff>
      <xdr:row>16</xdr:row>
      <xdr:rowOff>133350</xdr:rowOff>
    </xdr:to>
    <xdr:sp macro="" textlink="">
      <xdr:nvSpPr>
        <xdr:cNvPr id="12" name="Rectángulo: esquinas redondeadas 1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2DD933E-0341-4A47-98D5-5CC705369562}"/>
            </a:ext>
          </a:extLst>
        </xdr:cNvPr>
        <xdr:cNvSpPr/>
      </xdr:nvSpPr>
      <xdr:spPr>
        <a:xfrm>
          <a:off x="7334250" y="249555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IED: Implementación de la evaluación del desempeño</a:t>
          </a:r>
        </a:p>
      </xdr:txBody>
    </xdr:sp>
    <xdr:clientData/>
  </xdr:twoCellAnchor>
  <xdr:twoCellAnchor editAs="oneCell">
    <xdr:from>
      <xdr:col>9</xdr:col>
      <xdr:colOff>180975</xdr:colOff>
      <xdr:row>3</xdr:row>
      <xdr:rowOff>171452</xdr:rowOff>
    </xdr:from>
    <xdr:to>
      <xdr:col>9</xdr:col>
      <xdr:colOff>717159</xdr:colOff>
      <xdr:row>6</xdr:row>
      <xdr:rowOff>57151</xdr:rowOff>
    </xdr:to>
    <xdr:pic>
      <xdr:nvPicPr>
        <xdr:cNvPr id="13" name="Imagen 12" descr="Consulte la información curricular de los 75 candidatos a magistrado de la  Corte de Cuentas de la República - Derecho y Negocios">
          <a:extLst>
            <a:ext uri="{FF2B5EF4-FFF2-40B4-BE49-F238E27FC236}">
              <a16:creationId xmlns:a16="http://schemas.microsoft.com/office/drawing/2014/main" id="{BE58E30B-5969-4A15-BAB9-2F97308056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86" t="9595" r="22843" b="22601"/>
        <a:stretch/>
      </xdr:blipFill>
      <xdr:spPr bwMode="auto">
        <a:xfrm>
          <a:off x="7038975" y="771527"/>
          <a:ext cx="536184" cy="485774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476084</xdr:colOff>
      <xdr:row>11</xdr:row>
      <xdr:rowOff>19050</xdr:rowOff>
    </xdr:from>
    <xdr:to>
      <xdr:col>2</xdr:col>
      <xdr:colOff>257175</xdr:colOff>
      <xdr:row>13</xdr:row>
      <xdr:rowOff>128701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A975521-6E65-4591-ADC3-E4F8FAD2D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8084" y="2219325"/>
          <a:ext cx="543091" cy="509701"/>
        </a:xfrm>
        <a:prstGeom prst="ellipse">
          <a:avLst/>
        </a:prstGeom>
      </xdr:spPr>
    </xdr:pic>
    <xdr:clientData/>
  </xdr:twoCellAnchor>
  <xdr:twoCellAnchor editAs="oneCell">
    <xdr:from>
      <xdr:col>9</xdr:col>
      <xdr:colOff>83940</xdr:colOff>
      <xdr:row>11</xdr:row>
      <xdr:rowOff>104775</xdr:rowOff>
    </xdr:from>
    <xdr:to>
      <xdr:col>9</xdr:col>
      <xdr:colOff>655402</xdr:colOff>
      <xdr:row>13</xdr:row>
      <xdr:rowOff>180975</xdr:rowOff>
    </xdr:to>
    <xdr:pic>
      <xdr:nvPicPr>
        <xdr:cNvPr id="15" name="Imagen 14" descr="Descubre las ventajas de la evaluación del desempeño laboral - El Blog de  Bumeran">
          <a:extLst>
            <a:ext uri="{FF2B5EF4-FFF2-40B4-BE49-F238E27FC236}">
              <a16:creationId xmlns:a16="http://schemas.microsoft.com/office/drawing/2014/main" id="{5ECEF29A-3876-4B2D-8FE6-C351680F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1940" y="2305050"/>
          <a:ext cx="571462" cy="476250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365124</xdr:colOff>
      <xdr:row>11</xdr:row>
      <xdr:rowOff>28575</xdr:rowOff>
    </xdr:from>
    <xdr:to>
      <xdr:col>6</xdr:col>
      <xdr:colOff>139968</xdr:colOff>
      <xdr:row>13</xdr:row>
      <xdr:rowOff>114300</xdr:rowOff>
    </xdr:to>
    <xdr:pic>
      <xdr:nvPicPr>
        <xdr:cNvPr id="16" name="Imagen 15" descr="Las mejores técnicas para medir (y construir) el clima laboral">
          <a:extLst>
            <a:ext uri="{FF2B5EF4-FFF2-40B4-BE49-F238E27FC236}">
              <a16:creationId xmlns:a16="http://schemas.microsoft.com/office/drawing/2014/main" id="{C2858980-A661-4035-AE04-9867F80B3D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92" t="1905" r="9643" b="-25715"/>
        <a:stretch/>
      </xdr:blipFill>
      <xdr:spPr bwMode="auto">
        <a:xfrm>
          <a:off x="4175124" y="2228850"/>
          <a:ext cx="536844" cy="485775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714375</xdr:colOff>
      <xdr:row>19</xdr:row>
      <xdr:rowOff>114300</xdr:rowOff>
    </xdr:from>
    <xdr:to>
      <xdr:col>4</xdr:col>
      <xdr:colOff>257175</xdr:colOff>
      <xdr:row>23</xdr:row>
      <xdr:rowOff>152400</xdr:rowOff>
    </xdr:to>
    <xdr:sp macro="" textlink="">
      <xdr:nvSpPr>
        <xdr:cNvPr id="17" name="Rectángulo: esquinas redondeadas 16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C905827C-1DB5-43F7-B712-0E0EEA180852}"/>
            </a:ext>
          </a:extLst>
        </xdr:cNvPr>
        <xdr:cNvSpPr/>
      </xdr:nvSpPr>
      <xdr:spPr>
        <a:xfrm>
          <a:off x="1476375" y="3914775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IRP: Rotación de personal</a:t>
          </a:r>
        </a:p>
      </xdr:txBody>
    </xdr:sp>
    <xdr:clientData/>
  </xdr:twoCellAnchor>
  <xdr:twoCellAnchor>
    <xdr:from>
      <xdr:col>5</xdr:col>
      <xdr:colOff>733425</xdr:colOff>
      <xdr:row>19</xdr:row>
      <xdr:rowOff>123825</xdr:rowOff>
    </xdr:from>
    <xdr:to>
      <xdr:col>8</xdr:col>
      <xdr:colOff>276225</xdr:colOff>
      <xdr:row>23</xdr:row>
      <xdr:rowOff>161925</xdr:rowOff>
    </xdr:to>
    <xdr:sp macro="" textlink="">
      <xdr:nvSpPr>
        <xdr:cNvPr id="18" name="Rectángulo: esquinas redondeadas 1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D594FFC-0BC1-459C-9E70-5352D0C894D7}"/>
            </a:ext>
          </a:extLst>
        </xdr:cNvPr>
        <xdr:cNvSpPr/>
      </xdr:nvSpPr>
      <xdr:spPr>
        <a:xfrm>
          <a:off x="4543425" y="392430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IAP: Ausentismo de personal</a:t>
          </a:r>
        </a:p>
      </xdr:txBody>
    </xdr:sp>
    <xdr:clientData/>
  </xdr:twoCellAnchor>
  <xdr:twoCellAnchor>
    <xdr:from>
      <xdr:col>9</xdr:col>
      <xdr:colOff>523875</xdr:colOff>
      <xdr:row>19</xdr:row>
      <xdr:rowOff>142875</xdr:rowOff>
    </xdr:from>
    <xdr:to>
      <xdr:col>12</xdr:col>
      <xdr:colOff>66675</xdr:colOff>
      <xdr:row>23</xdr:row>
      <xdr:rowOff>180975</xdr:rowOff>
    </xdr:to>
    <xdr:sp macro="" textlink="">
      <xdr:nvSpPr>
        <xdr:cNvPr id="19" name="Rectángulo: esquinas redondeadas 1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1F5DDD7-4F7F-41FF-A5EF-781F64D3AF9F}"/>
            </a:ext>
          </a:extLst>
        </xdr:cNvPr>
        <xdr:cNvSpPr/>
      </xdr:nvSpPr>
      <xdr:spPr>
        <a:xfrm>
          <a:off x="7381875" y="394335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ICC: Cobertura de Capacitación</a:t>
          </a:r>
        </a:p>
      </xdr:txBody>
    </xdr:sp>
    <xdr:clientData/>
  </xdr:twoCellAnchor>
  <xdr:twoCellAnchor>
    <xdr:from>
      <xdr:col>1</xdr:col>
      <xdr:colOff>695325</xdr:colOff>
      <xdr:row>25</xdr:row>
      <xdr:rowOff>152400</xdr:rowOff>
    </xdr:from>
    <xdr:to>
      <xdr:col>4</xdr:col>
      <xdr:colOff>238125</xdr:colOff>
      <xdr:row>29</xdr:row>
      <xdr:rowOff>190500</xdr:rowOff>
    </xdr:to>
    <xdr:sp macro="" textlink="">
      <xdr:nvSpPr>
        <xdr:cNvPr id="20" name="Rectángulo: esquinas redondeadas 1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39C8D2BF-36A7-40E1-9DF8-22B9551BCE54}"/>
            </a:ext>
          </a:extLst>
        </xdr:cNvPr>
        <xdr:cNvSpPr/>
      </xdr:nvSpPr>
      <xdr:spPr>
        <a:xfrm>
          <a:off x="1457325" y="5153025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IEDS:</a:t>
          </a:r>
          <a:r>
            <a:rPr lang="es-CO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Evaluación de desempeño superior</a:t>
          </a:r>
          <a:endParaRPr lang="es-CO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723900</xdr:colOff>
      <xdr:row>25</xdr:row>
      <xdr:rowOff>123825</xdr:rowOff>
    </xdr:from>
    <xdr:to>
      <xdr:col>8</xdr:col>
      <xdr:colOff>266700</xdr:colOff>
      <xdr:row>29</xdr:row>
      <xdr:rowOff>161925</xdr:rowOff>
    </xdr:to>
    <xdr:sp macro="" textlink="">
      <xdr:nvSpPr>
        <xdr:cNvPr id="21" name="Rectángulo: esquinas redondeadas 20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6BE5DFBA-6283-4F88-BD30-BA7BA8928A56}"/>
            </a:ext>
          </a:extLst>
        </xdr:cNvPr>
        <xdr:cNvSpPr/>
      </xdr:nvSpPr>
      <xdr:spPr>
        <a:xfrm>
          <a:off x="4533900" y="5124450"/>
          <a:ext cx="1828800" cy="838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latin typeface="Times New Roman" panose="02020603050405020304" pitchFamily="18" charset="0"/>
              <a:cs typeface="Times New Roman" panose="02020603050405020304" pitchFamily="18" charset="0"/>
            </a:rPr>
            <a:t>FB:</a:t>
          </a:r>
          <a:r>
            <a:rPr lang="es-CO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Formato en blanco de indicadores de gestión</a:t>
          </a:r>
          <a:endParaRPr lang="es-CO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409575</xdr:colOff>
      <xdr:row>18</xdr:row>
      <xdr:rowOff>47624</xdr:rowOff>
    </xdr:from>
    <xdr:to>
      <xdr:col>2</xdr:col>
      <xdr:colOff>209352</xdr:colOff>
      <xdr:row>20</xdr:row>
      <xdr:rowOff>190499</xdr:rowOff>
    </xdr:to>
    <xdr:pic>
      <xdr:nvPicPr>
        <xdr:cNvPr id="22" name="Imagen 21" descr="Rotación de personal - ¿Qué es?, causas, ventajas y desventajas y más">
          <a:extLst>
            <a:ext uri="{FF2B5EF4-FFF2-40B4-BE49-F238E27FC236}">
              <a16:creationId xmlns:a16="http://schemas.microsoft.com/office/drawing/2014/main" id="{D9D2634C-D7E2-437E-B087-A9104F59C3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83" t="23333" r="36731" b="21668"/>
        <a:stretch/>
      </xdr:blipFill>
      <xdr:spPr bwMode="auto">
        <a:xfrm>
          <a:off x="1171575" y="3648074"/>
          <a:ext cx="561777" cy="542925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466725</xdr:colOff>
      <xdr:row>18</xdr:row>
      <xdr:rowOff>103559</xdr:rowOff>
    </xdr:from>
    <xdr:to>
      <xdr:col>6</xdr:col>
      <xdr:colOff>257175</xdr:colOff>
      <xdr:row>20</xdr:row>
      <xdr:rowOff>197856</xdr:rowOff>
    </xdr:to>
    <xdr:pic>
      <xdr:nvPicPr>
        <xdr:cNvPr id="23" name="Imagen 22" descr="▷ Ausentismo laboral ¿cómo enfrentarlo? | 2021 | Web y Empresas">
          <a:extLst>
            <a:ext uri="{FF2B5EF4-FFF2-40B4-BE49-F238E27FC236}">
              <a16:creationId xmlns:a16="http://schemas.microsoft.com/office/drawing/2014/main" id="{790A93E1-3CAA-43AE-AC47-E604CE778DE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892"/>
        <a:stretch/>
      </xdr:blipFill>
      <xdr:spPr bwMode="auto">
        <a:xfrm>
          <a:off x="4276725" y="3704009"/>
          <a:ext cx="552450" cy="494347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190500</xdr:colOff>
      <xdr:row>18</xdr:row>
      <xdr:rowOff>95250</xdr:rowOff>
    </xdr:from>
    <xdr:to>
      <xdr:col>9</xdr:col>
      <xdr:colOff>733426</xdr:colOff>
      <xdr:row>20</xdr:row>
      <xdr:rowOff>200024</xdr:rowOff>
    </xdr:to>
    <xdr:pic>
      <xdr:nvPicPr>
        <xdr:cNvPr id="24" name="Imagen 23" descr="La importancia de la capacitación para el trabajo en México | Centro de  Estudios Espinosa Yglesias">
          <a:extLst>
            <a:ext uri="{FF2B5EF4-FFF2-40B4-BE49-F238E27FC236}">
              <a16:creationId xmlns:a16="http://schemas.microsoft.com/office/drawing/2014/main" id="{995D74B9-052A-448B-A108-00BC592C6F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40"/>
        <a:stretch/>
      </xdr:blipFill>
      <xdr:spPr bwMode="auto">
        <a:xfrm flipH="1">
          <a:off x="7048500" y="3695700"/>
          <a:ext cx="542926" cy="504824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24</xdr:row>
      <xdr:rowOff>76201</xdr:rowOff>
    </xdr:from>
    <xdr:to>
      <xdr:col>2</xdr:col>
      <xdr:colOff>180975</xdr:colOff>
      <xdr:row>26</xdr:row>
      <xdr:rowOff>199989</xdr:rowOff>
    </xdr:to>
    <xdr:pic>
      <xdr:nvPicPr>
        <xdr:cNvPr id="25" name="Imagen 24" descr="Ventajas de contar con un sistema de evaluación del desempeño | aggity">
          <a:extLst>
            <a:ext uri="{FF2B5EF4-FFF2-40B4-BE49-F238E27FC236}">
              <a16:creationId xmlns:a16="http://schemas.microsoft.com/office/drawing/2014/main" id="{B758DC51-DBF6-4596-AC87-223289E47E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53" t="25541" r="44397" b="11258"/>
        <a:stretch/>
      </xdr:blipFill>
      <xdr:spPr bwMode="auto">
        <a:xfrm>
          <a:off x="1162050" y="4876801"/>
          <a:ext cx="542925" cy="523838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628650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D8141786-C867-46F4-8F94-C7ED0B7C787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F5731AE-A9C7-4806-94A4-968A7CC64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2</xdr:col>
      <xdr:colOff>66675</xdr:colOff>
      <xdr:row>4</xdr:row>
      <xdr:rowOff>52387</xdr:rowOff>
    </xdr:from>
    <xdr:ext cx="2184124" cy="3191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74AFD1E-F21C-4D8B-97A3-13B29BACA786}"/>
                </a:ext>
              </a:extLst>
            </xdr:cNvPr>
            <xdr:cNvSpPr txBox="1"/>
          </xdr:nvSpPr>
          <xdr:spPr>
            <a:xfrm>
              <a:off x="2466975" y="1252537"/>
              <a:ext cx="2184124" cy="3191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0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𝑐𝑎𝑟𝑔𝑜𝑠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𝑒𝑛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𝑒𝑙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𝑜𝑟𝑔𝑎𝑛𝑖𝑔𝑟𝑎𝑚𝑎</m:t>
                        </m:r>
                      </m:num>
                      <m:den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𝑐𝑎𝑟𝑔𝑜𝑠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𝑎𝑐𝑡𝑖𝑣𝑜𝑠</m:t>
                        </m:r>
                      </m:den>
                    </m:f>
                    <m:r>
                      <a:rPr lang="es-CO" sz="1000" b="0" i="1">
                        <a:latin typeface="Cambria Math" panose="02040503050406030204" pitchFamily="18" charset="0"/>
                      </a:rPr>
                      <m:t>∗100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74AFD1E-F21C-4D8B-97A3-13B29BACA786}"/>
                </a:ext>
              </a:extLst>
            </xdr:cNvPr>
            <xdr:cNvSpPr txBox="1"/>
          </xdr:nvSpPr>
          <xdr:spPr>
            <a:xfrm>
              <a:off x="2466975" y="1252537"/>
              <a:ext cx="2184124" cy="3191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000" b="0" i="0">
                  <a:latin typeface="Cambria Math" panose="02040503050406030204" pitchFamily="18" charset="0"/>
                </a:rPr>
                <a:t>(# 𝑑𝑒 𝑐𝑎𝑟𝑔𝑜𝑠 𝑒𝑛 𝑒𝑙 𝑜𝑟𝑔𝑎𝑛𝑖𝑔𝑟𝑎𝑚𝑎)/(# 𝑡𝑜𝑡𝑎𝑙 𝑑𝑒 𝑐𝑎𝑟𝑔𝑜𝑠 𝑎𝑐𝑡𝑖𝑣𝑜𝑠)∗100 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8</xdr:col>
      <xdr:colOff>228600</xdr:colOff>
      <xdr:row>11</xdr:row>
      <xdr:rowOff>190500</xdr:rowOff>
    </xdr:from>
    <xdr:to>
      <xdr:col>10</xdr:col>
      <xdr:colOff>628650</xdr:colOff>
      <xdr:row>16</xdr:row>
      <xdr:rowOff>28575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E0BC254-CADD-43F5-AA20-50C2191D7CBC}"/>
            </a:ext>
          </a:extLst>
        </xdr:cNvPr>
        <xdr:cNvSpPr/>
      </xdr:nvSpPr>
      <xdr:spPr>
        <a:xfrm>
          <a:off x="9829800" y="36861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647700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EF6256F6-C4C6-4F34-8A9D-14776B4F85C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F6F3007-495B-4D6B-AB73-2C7B0F97B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1042987</xdr:colOff>
      <xdr:row>4</xdr:row>
      <xdr:rowOff>52386</xdr:rowOff>
    </xdr:from>
    <xdr:ext cx="2633663" cy="3195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DE51F273-56BB-4EAD-AFE5-01D015C27573}"/>
                </a:ext>
              </a:extLst>
            </xdr:cNvPr>
            <xdr:cNvSpPr txBox="1"/>
          </xdr:nvSpPr>
          <xdr:spPr>
            <a:xfrm>
              <a:off x="2224087" y="1490661"/>
              <a:ext cx="2633663" cy="31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0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𝑝𝑒𝑟𝑓𝑖𝑙𝑒𝑠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𝑐𝑎𝑟𝑔𝑜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𝑑𝑒𝑓𝑖𝑛𝑖𝑑𝑜</m:t>
                        </m:r>
                      </m:num>
                      <m:den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𝑐𝑎𝑟𝑔𝑜𝑠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𝑑𝑒𝑙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000" b="0" i="1">
                            <a:latin typeface="Cambria Math" panose="02040503050406030204" pitchFamily="18" charset="0"/>
                          </a:rPr>
                          <m:t>𝑜𝑟𝑔𝑎𝑛𝑖𝑔𝑟𝑎𝑚𝑎</m:t>
                        </m:r>
                      </m:den>
                    </m:f>
                    <m:r>
                      <a:rPr lang="es-CO" sz="10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DE51F273-56BB-4EAD-AFE5-01D015C27573}"/>
                </a:ext>
              </a:extLst>
            </xdr:cNvPr>
            <xdr:cNvSpPr txBox="1"/>
          </xdr:nvSpPr>
          <xdr:spPr>
            <a:xfrm>
              <a:off x="2224087" y="1490661"/>
              <a:ext cx="2633663" cy="31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000" b="0" i="0">
                  <a:latin typeface="Cambria Math" panose="02040503050406030204" pitchFamily="18" charset="0"/>
                </a:rPr>
                <a:t>(# 𝑑𝑒 𝑝𝑒𝑟𝑓𝑖𝑙𝑒𝑠 𝑑𝑒 𝑐𝑎𝑟𝑔𝑜 𝑑𝑒𝑓𝑖𝑛𝑖𝑑𝑜)/(# 𝑡𝑜𝑡𝑎𝑙 𝑑𝑒 𝑐𝑎𝑟𝑔𝑜𝑠 𝑑𝑒𝑙 𝑜𝑟𝑔𝑎𝑛𝑖𝑔𝑟𝑎𝑚𝑎)∗100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8</xdr:col>
      <xdr:colOff>152400</xdr:colOff>
      <xdr:row>11</xdr:row>
      <xdr:rowOff>180975</xdr:rowOff>
    </xdr:from>
    <xdr:to>
      <xdr:col>10</xdr:col>
      <xdr:colOff>552450</xdr:colOff>
      <xdr:row>16</xdr:row>
      <xdr:rowOff>19050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2D8B516-1C3C-473D-8816-B38134BEE4AE}"/>
            </a:ext>
          </a:extLst>
        </xdr:cNvPr>
        <xdr:cNvSpPr/>
      </xdr:nvSpPr>
      <xdr:spPr>
        <a:xfrm>
          <a:off x="9601200" y="38385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647700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5BC69541-C2AC-401E-9392-790285EBD2F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3A757CF-8913-4403-98F1-34CC8A660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1052512</xdr:colOff>
      <xdr:row>4</xdr:row>
      <xdr:rowOff>61911</xdr:rowOff>
    </xdr:from>
    <xdr:ext cx="2633663" cy="4392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C1584D-6DED-468A-9EC3-A2F7799C2C4C}"/>
                </a:ext>
              </a:extLst>
            </xdr:cNvPr>
            <xdr:cNvSpPr txBox="1"/>
          </xdr:nvSpPr>
          <xdr:spPr>
            <a:xfrm>
              <a:off x="2233612" y="1709736"/>
              <a:ext cx="2633663" cy="4392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eqArr>
                          <m:eqArrPr>
                            <m:ctrlPr>
                              <a:rPr lang="es-CO" sz="900" b="0" i="1">
                                <a:latin typeface="Cambria Math" panose="02040503050406030204" pitchFamily="18" charset="0"/>
                              </a:rPr>
                            </m:ctrlPr>
                          </m:eqArrPr>
                          <m:e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#####</m:t>
                            </m:r>
                            <m:r>
                              <a:rPr lang="es-CO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#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𝑝𝑒𝑟𝑠𝑜𝑛𝑎𝑠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𝑐𝑜𝑛𝑡𝑟𝑎𝑡𝑎𝑑𝑎𝑠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𝑎𝑝𝑙𝑖𝑐𝑎𝑛𝑑𝑜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𝑒𝑙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e>
                          <m:e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𝑝𝑟𝑜𝑐𝑒𝑑𝑖𝑚𝑖𝑒𝑛𝑡𝑜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𝑅𝑆𝐶</m:t>
                            </m:r>
                          </m:e>
                        </m:eqArr>
                      </m:num>
                      <m:den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𝑝𝑒𝑟𝑠𝑜𝑛𝑎𝑠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𝑐𝑜𝑛𝑡𝑟𝑎𝑡𝑎𝑑𝑎𝑠</m:t>
                        </m:r>
                      </m:den>
                    </m:f>
                    <m:r>
                      <a:rPr lang="es-CO" sz="9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C1584D-6DED-468A-9EC3-A2F7799C2C4C}"/>
                </a:ext>
              </a:extLst>
            </xdr:cNvPr>
            <xdr:cNvSpPr txBox="1"/>
          </xdr:nvSpPr>
          <xdr:spPr>
            <a:xfrm>
              <a:off x="2233612" y="1709736"/>
              <a:ext cx="2633663" cy="4392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900" b="0" i="0">
                  <a:latin typeface="Cambria Math" panose="02040503050406030204" pitchFamily="18" charset="0"/>
                </a:rPr>
                <a:t>█(#####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</a:t>
              </a:r>
              <a:r>
                <a:rPr lang="es-CO" sz="900" b="0" i="0">
                  <a:latin typeface="Cambria Math" panose="02040503050406030204" pitchFamily="18" charset="0"/>
                </a:rPr>
                <a:t>𝑑𝑒 𝑝𝑒𝑟𝑠𝑜𝑛𝑎𝑠 𝑐𝑜𝑛𝑡𝑟𝑎𝑡𝑎𝑑𝑎𝑠 𝑎𝑝𝑙𝑖𝑐𝑎𝑛𝑑𝑜 𝑒𝑙 @𝑝𝑟𝑜𝑐𝑒𝑑𝑖𝑚𝑖𝑒𝑛𝑡𝑜 𝑅𝑆𝐶)/(# 𝑡𝑜𝑡𝑎𝑙 𝑑𝑒 𝑝𝑒𝑟𝑠𝑜𝑛𝑎𝑠 𝑐𝑜𝑛𝑡𝑟𝑎𝑡𝑎𝑑𝑎𝑠)∗100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8</xdr:col>
      <xdr:colOff>180975</xdr:colOff>
      <xdr:row>11</xdr:row>
      <xdr:rowOff>161925</xdr:rowOff>
    </xdr:from>
    <xdr:to>
      <xdr:col>10</xdr:col>
      <xdr:colOff>581025</xdr:colOff>
      <xdr:row>16</xdr:row>
      <xdr:rowOff>0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D122724-D51F-437F-ACB1-5A108E02C280}"/>
            </a:ext>
          </a:extLst>
        </xdr:cNvPr>
        <xdr:cNvSpPr/>
      </xdr:nvSpPr>
      <xdr:spPr>
        <a:xfrm>
          <a:off x="9629775" y="4057650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647700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4584329E-E4BA-4DEC-BEDE-600FFB23275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833D580-AECC-4014-A076-3A64ACD9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1052512</xdr:colOff>
      <xdr:row>4</xdr:row>
      <xdr:rowOff>61911</xdr:rowOff>
    </xdr:from>
    <xdr:ext cx="2633663" cy="4382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3ADA9812-A0EB-4EDA-A1CB-23335B3BC0D4}"/>
                </a:ext>
              </a:extLst>
            </xdr:cNvPr>
            <xdr:cNvSpPr txBox="1"/>
          </xdr:nvSpPr>
          <xdr:spPr>
            <a:xfrm>
              <a:off x="2233612" y="1709736"/>
              <a:ext cx="2633663" cy="438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eqArr>
                          <m:eqArrPr>
                            <m:ctrlPr>
                              <a:rPr lang="es-CO" sz="900" b="0" i="1">
                                <a:latin typeface="Cambria Math" panose="02040503050406030204" pitchFamily="18" charset="0"/>
                              </a:rPr>
                            </m:ctrlPr>
                          </m:eqArrPr>
                          <m:e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#####</m:t>
                            </m:r>
                            <m:r>
                              <a:rPr lang="es-CO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#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𝑝𝑒𝑟𝑠𝑜𝑛𝑎𝑠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𝑐𝑜𝑛𝑡𝑟𝑎𝑡𝑎𝑑𝑎𝑠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𝑎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𝑙𝑎𝑠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𝑞𝑢𝑒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𝑒𝑙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e>
                          <m:e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𝑠𝑒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𝑟𝑒𝑎𝑙𝑖𝑧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ó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𝑒𝑙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𝑝𝑟𝑜𝑐𝑒𝑑𝑖𝑚𝑖𝑒𝑛𝑡𝑜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𝑖𝑛𝑑𝑢𝑐𝑐𝑖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ó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e>
                        </m:eqArr>
                      </m:num>
                      <m:den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𝑝𝑒𝑟𝑠𝑜𝑛𝑎𝑠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𝑣𝑖𝑛𝑐𝑢𝑙𝑎𝑑𝑎𝑠</m:t>
                        </m:r>
                      </m:den>
                    </m:f>
                    <m:r>
                      <a:rPr lang="es-CO" sz="9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3ADA9812-A0EB-4EDA-A1CB-23335B3BC0D4}"/>
                </a:ext>
              </a:extLst>
            </xdr:cNvPr>
            <xdr:cNvSpPr txBox="1"/>
          </xdr:nvSpPr>
          <xdr:spPr>
            <a:xfrm>
              <a:off x="2233612" y="1709736"/>
              <a:ext cx="2633663" cy="438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900" b="0" i="0">
                  <a:latin typeface="Cambria Math" panose="02040503050406030204" pitchFamily="18" charset="0"/>
                </a:rPr>
                <a:t>█(#####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#</a:t>
              </a:r>
              <a:r>
                <a:rPr lang="es-CO" sz="900" b="0" i="0">
                  <a:latin typeface="Cambria Math" panose="02040503050406030204" pitchFamily="18" charset="0"/>
                </a:rPr>
                <a:t>𝑑𝑒 𝑝𝑒𝑟𝑠𝑜𝑛𝑎𝑠 𝑐𝑜𝑛𝑡𝑟𝑎𝑡𝑎𝑑𝑎𝑠 𝑎 𝑙𝑎𝑠 𝑞𝑢𝑒 𝑒𝑙 @𝑠𝑒 𝑟𝑒𝑎𝑙𝑖𝑧ó 𝑒𝑙 𝑝𝑟𝑜𝑐𝑒𝑑𝑖𝑚𝑖𝑒𝑛𝑡𝑜 𝑑𝑒 𝑖𝑛𝑑𝑢𝑐𝑐𝑖ó𝑛)/(# 𝑡𝑜𝑡𝑎𝑙 𝑑𝑒 𝑝𝑒𝑟𝑠𝑜𝑛𝑎𝑠 𝑣𝑖𝑛𝑐𝑢𝑙𝑎𝑑𝑎𝑠)∗100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8</xdr:col>
      <xdr:colOff>133350</xdr:colOff>
      <xdr:row>11</xdr:row>
      <xdr:rowOff>152400</xdr:rowOff>
    </xdr:from>
    <xdr:to>
      <xdr:col>10</xdr:col>
      <xdr:colOff>533400</xdr:colOff>
      <xdr:row>15</xdr:row>
      <xdr:rowOff>200025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0DF33C5-92BB-4AFE-9DA1-5F5CD4E4D0C9}"/>
            </a:ext>
          </a:extLst>
        </xdr:cNvPr>
        <xdr:cNvSpPr/>
      </xdr:nvSpPr>
      <xdr:spPr>
        <a:xfrm>
          <a:off x="9582150" y="404812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647700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EDAAA6B6-632A-477D-9BAE-F3F0E8E39CF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F933F44-A063-4811-B005-3897201880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1004887</xdr:colOff>
      <xdr:row>4</xdr:row>
      <xdr:rowOff>166686</xdr:rowOff>
    </xdr:from>
    <xdr:ext cx="2633663" cy="4168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25345652-FEC0-46A6-981E-8F44F6D15AC5}"/>
                </a:ext>
              </a:extLst>
            </xdr:cNvPr>
            <xdr:cNvSpPr txBox="1"/>
          </xdr:nvSpPr>
          <xdr:spPr>
            <a:xfrm>
              <a:off x="2185987" y="1814511"/>
              <a:ext cx="2633663" cy="4168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𝑝𝑒𝑟𝑠𝑜𝑛𝑎𝑙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𝑒𝑣𝑎𝑙𝑢𝑎𝑑𝑜</m:t>
                        </m:r>
                      </m:num>
                      <m:den>
                        <m:eqArr>
                          <m:eqArrPr>
                            <m:ctrlPr>
                              <a:rPr lang="es-CO" sz="900" b="0" i="1">
                                <a:latin typeface="Cambria Math" panose="02040503050406030204" pitchFamily="18" charset="0"/>
                              </a:rPr>
                            </m:ctrlPr>
                          </m:eqArrPr>
                          <m:e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#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𝑡𝑜𝑡𝑎𝑙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𝑝𝑒𝑟𝑠𝑜𝑛𝑎𝑙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𝑣𝑖𝑛𝑐𝑢𝑙𝑎𝑑𝑜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e>
                          <m:e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𝑎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𝑙𝑎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900" b="0" i="1">
                                <a:latin typeface="Cambria Math" panose="02040503050406030204" pitchFamily="18" charset="0"/>
                              </a:rPr>
                              <m:t>𝑒𝑚𝑝𝑟𝑒𝑠𝑎</m:t>
                            </m:r>
                          </m:e>
                        </m:eqArr>
                      </m:den>
                    </m:f>
                    <m:r>
                      <a:rPr lang="es-CO" sz="9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25345652-FEC0-46A6-981E-8F44F6D15AC5}"/>
                </a:ext>
              </a:extLst>
            </xdr:cNvPr>
            <xdr:cNvSpPr txBox="1"/>
          </xdr:nvSpPr>
          <xdr:spPr>
            <a:xfrm>
              <a:off x="2185987" y="1814511"/>
              <a:ext cx="2633663" cy="4168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900" b="0" i="0">
                  <a:latin typeface="Cambria Math" panose="02040503050406030204" pitchFamily="18" charset="0"/>
                </a:rPr>
                <a:t>(# 𝑑𝑒 𝑝𝑒𝑟𝑠𝑜𝑛𝑎𝑙 𝑒𝑣𝑎𝑙𝑢𝑎𝑑𝑜)/█(# 𝑡𝑜𝑡𝑎𝑙 𝑑𝑒 𝑝𝑒𝑟𝑠𝑜𝑛𝑎𝑙 𝑣𝑖𝑛𝑐𝑢𝑙𝑎𝑑𝑜 @𝑎 𝑙𝑎 𝑒𝑚𝑝𝑟𝑒𝑠𝑎)∗100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8</xdr:col>
      <xdr:colOff>142875</xdr:colOff>
      <xdr:row>11</xdr:row>
      <xdr:rowOff>171450</xdr:rowOff>
    </xdr:from>
    <xdr:to>
      <xdr:col>10</xdr:col>
      <xdr:colOff>542925</xdr:colOff>
      <xdr:row>16</xdr:row>
      <xdr:rowOff>9525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E2661C5-6281-412C-BC98-B8AF7A4A699D}"/>
            </a:ext>
          </a:extLst>
        </xdr:cNvPr>
        <xdr:cNvSpPr/>
      </xdr:nvSpPr>
      <xdr:spPr>
        <a:xfrm>
          <a:off x="9591675" y="40671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647700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AAAE6AEA-228F-466F-B271-9473D601028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B9BCF51-C42E-497A-8895-F97DF4F9A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1052512</xdr:colOff>
      <xdr:row>4</xdr:row>
      <xdr:rowOff>61911</xdr:rowOff>
    </xdr:from>
    <xdr:ext cx="2633663" cy="2862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DA328A5A-15A9-43DC-A1AA-8716D9595DF0}"/>
                </a:ext>
              </a:extLst>
            </xdr:cNvPr>
            <xdr:cNvSpPr txBox="1"/>
          </xdr:nvSpPr>
          <xdr:spPr>
            <a:xfrm>
              <a:off x="2233612" y="1709736"/>
              <a:ext cx="2633663" cy="2862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𝑝𝑒𝑟𝑠𝑜𝑛𝑎𝑙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𝑒𝑣𝑎𝑙𝑢𝑎𝑑𝑜</m:t>
                        </m:r>
                      </m:num>
                      <m:den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#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𝑝𝑟𝑜𝑓𝑒𝑠𝑖𝑜𝑛𝑎𝑙𝑒𝑠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𝑎𝑐𝑡𝑖𝑣𝑜𝑠</m:t>
                        </m:r>
                      </m:den>
                    </m:f>
                    <m:r>
                      <a:rPr lang="es-CO" sz="9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DA328A5A-15A9-43DC-A1AA-8716D9595DF0}"/>
                </a:ext>
              </a:extLst>
            </xdr:cNvPr>
            <xdr:cNvSpPr txBox="1"/>
          </xdr:nvSpPr>
          <xdr:spPr>
            <a:xfrm>
              <a:off x="2233612" y="1709736"/>
              <a:ext cx="2633663" cy="2862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900" b="0" i="0">
                  <a:latin typeface="Cambria Math" panose="02040503050406030204" pitchFamily="18" charset="0"/>
                </a:rPr>
                <a:t>(# 𝑑𝑒 𝑝𝑒𝑟𝑠𝑜𝑛𝑎𝑙 𝑒𝑣𝑎𝑙𝑢𝑎𝑑𝑜)/(# 𝑡𝑜𝑡𝑎𝑙 𝑑𝑒 𝑝𝑟𝑜𝑓𝑒𝑠𝑖𝑜𝑛𝑎𝑙𝑒𝑠 𝑎𝑐𝑡𝑖𝑣𝑜𝑠)∗100</a:t>
              </a:r>
              <a:endParaRPr lang="es-CO" sz="1100"/>
            </a:p>
          </xdr:txBody>
        </xdr:sp>
      </mc:Fallback>
    </mc:AlternateContent>
    <xdr:clientData/>
  </xdr:oneCellAnchor>
  <xdr:twoCellAnchor>
    <xdr:from>
      <xdr:col>8</xdr:col>
      <xdr:colOff>161925</xdr:colOff>
      <xdr:row>11</xdr:row>
      <xdr:rowOff>161925</xdr:rowOff>
    </xdr:from>
    <xdr:to>
      <xdr:col>10</xdr:col>
      <xdr:colOff>561975</xdr:colOff>
      <xdr:row>16</xdr:row>
      <xdr:rowOff>0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DCFAF1-EE8C-4992-9A63-622973E431F1}"/>
            </a:ext>
          </a:extLst>
        </xdr:cNvPr>
        <xdr:cNvSpPr/>
      </xdr:nvSpPr>
      <xdr:spPr>
        <a:xfrm>
          <a:off x="9610725" y="4057650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885825</xdr:colOff>
      <xdr:row>0</xdr:row>
      <xdr:rowOff>523875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8AD7D072-506E-4741-8FEE-F0DAA282006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EDDA935-3C28-477F-AE90-B1CBAD58D1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142875</xdr:colOff>
      <xdr:row>11</xdr:row>
      <xdr:rowOff>171450</xdr:rowOff>
    </xdr:from>
    <xdr:to>
      <xdr:col>10</xdr:col>
      <xdr:colOff>542925</xdr:colOff>
      <xdr:row>16</xdr:row>
      <xdr:rowOff>9525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36CE136-2E6F-4021-A776-9454E5331908}"/>
            </a:ext>
          </a:extLst>
        </xdr:cNvPr>
        <xdr:cNvSpPr/>
      </xdr:nvSpPr>
      <xdr:spPr>
        <a:xfrm>
          <a:off x="7686675" y="33813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</xdr:col>
      <xdr:colOff>0</xdr:colOff>
      <xdr:row>4</xdr:row>
      <xdr:rowOff>71437</xdr:rowOff>
    </xdr:from>
    <xdr:ext cx="1936619" cy="2866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ED4B6CB-7C0A-448D-8AC7-5C253395B945}"/>
                </a:ext>
              </a:extLst>
            </xdr:cNvPr>
            <xdr:cNvSpPr txBox="1"/>
          </xdr:nvSpPr>
          <xdr:spPr>
            <a:xfrm>
              <a:off x="1885950" y="1271587"/>
              <a:ext cx="1936619" cy="2866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°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𝑝𝑟𝑜𝑓𝑒𝑠𝑖𝑜𝑛𝑎𝑙𝑒𝑠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𝑟𝑒𝑡𝑖𝑟𝑎𝑑𝑜𝑠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°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𝑝𝑟𝑜𝑓𝑒𝑠𝑖𝑜𝑛𝑎𝑙𝑒𝑠</m:t>
                        </m:r>
                      </m:den>
                    </m:f>
                    <m:r>
                      <a:rPr lang="es-CO" sz="900" b="0" i="1">
                        <a:latin typeface="Cambria Math" panose="02040503050406030204" pitchFamily="18" charset="0"/>
                      </a:rPr>
                      <m:t>∗100 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3ED4B6CB-7C0A-448D-8AC7-5C253395B945}"/>
                </a:ext>
              </a:extLst>
            </xdr:cNvPr>
            <xdr:cNvSpPr txBox="1"/>
          </xdr:nvSpPr>
          <xdr:spPr>
            <a:xfrm>
              <a:off x="1885950" y="1271587"/>
              <a:ext cx="1936619" cy="2866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900" b="0" i="0">
                  <a:latin typeface="Cambria Math" panose="02040503050406030204" pitchFamily="18" charset="0"/>
                </a:rPr>
                <a:t>(𝑁° 𝑑𝑒 𝑝𝑟𝑜𝑓𝑒𝑠𝑖𝑜𝑛𝑎𝑙𝑒𝑠 𝑟𝑒𝑡𝑖𝑟𝑎𝑑𝑜𝑠 )/(𝑁° 𝑡𝑜𝑡𝑎𝑙 𝑑𝑒 𝑝𝑟𝑜𝑓𝑒𝑠𝑖𝑜𝑛𝑎𝑙𝑒𝑠)∗100 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885825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B7F35853-F319-482A-A286-60B1BDA2722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65DCACC-0EE0-498E-8F70-07DDC6BC1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142875</xdr:colOff>
      <xdr:row>11</xdr:row>
      <xdr:rowOff>171450</xdr:rowOff>
    </xdr:from>
    <xdr:to>
      <xdr:col>10</xdr:col>
      <xdr:colOff>542925</xdr:colOff>
      <xdr:row>16</xdr:row>
      <xdr:rowOff>9525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5CC90DA-2CE8-49F6-9A13-4B2DCBA62C71}"/>
            </a:ext>
          </a:extLst>
        </xdr:cNvPr>
        <xdr:cNvSpPr/>
      </xdr:nvSpPr>
      <xdr:spPr>
        <a:xfrm>
          <a:off x="7686675" y="33813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</xdr:col>
      <xdr:colOff>47625</xdr:colOff>
      <xdr:row>4</xdr:row>
      <xdr:rowOff>109537</xdr:rowOff>
    </xdr:from>
    <xdr:ext cx="1805238" cy="22345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658F272B-9FC0-4992-A718-D84D30D19AF4}"/>
                </a:ext>
              </a:extLst>
            </xdr:cNvPr>
            <xdr:cNvSpPr txBox="1"/>
          </xdr:nvSpPr>
          <xdr:spPr>
            <a:xfrm>
              <a:off x="1933575" y="1309687"/>
              <a:ext cx="1805238" cy="2234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f>
                      <m:fPr>
                        <m:ctrlPr>
                          <a:rPr lang="es-CO" sz="7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𝐼𝑛𝑖𝑑𝑒𝑛𝑐𝑖𝑎𝑠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𝑎𝑢𝑠𝑒𝑛𝑡𝑖𝑠𝑚𝑜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𝑒𝑛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𝑑𝑖𝑎𝑠</m:t>
                        </m:r>
                      </m:num>
                      <m:den>
                        <m:d>
                          <m:dPr>
                            <m:ctrlPr>
                              <a:rPr lang="es-CO" sz="7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CO" sz="700" b="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  <m:r>
                              <a:rPr lang="es-CO" sz="700" b="0" i="1">
                                <a:latin typeface="Cambria Math" panose="02040503050406030204" pitchFamily="18" charset="0"/>
                              </a:rPr>
                              <m:t>° </m:t>
                            </m:r>
                            <m:r>
                              <a:rPr lang="es-CO" sz="7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es-CO" sz="7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700" b="0" i="1">
                                <a:latin typeface="Cambria Math" panose="02040503050406030204" pitchFamily="18" charset="0"/>
                              </a:rPr>
                              <m:t>𝑝𝑟𝑜𝑓𝑒𝑠𝑖𝑜𝑛𝑎𝑙𝑒𝑠</m:t>
                            </m:r>
                          </m:e>
                        </m:d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𝐷𝑖𝑎𝑠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𝑙𝑎𝑏𝑜𝑟𝑎𝑙𝑒𝑠</m:t>
                        </m:r>
                      </m:den>
                    </m:f>
                    <m:r>
                      <a:rPr lang="es-CO" sz="7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658F272B-9FC0-4992-A718-D84D30D19AF4}"/>
                </a:ext>
              </a:extLst>
            </xdr:cNvPr>
            <xdr:cNvSpPr txBox="1"/>
          </xdr:nvSpPr>
          <xdr:spPr>
            <a:xfrm>
              <a:off x="1933575" y="1309687"/>
              <a:ext cx="1805238" cy="22345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700" b="0" i="0">
                  <a:latin typeface="Cambria Math" panose="02040503050406030204" pitchFamily="18" charset="0"/>
                </a:rPr>
                <a:t>(𝐼𝑛𝑖𝑑𝑒𝑛𝑐𝑖𝑎𝑠 𝑑𝑒 𝑎𝑢𝑠𝑒𝑛𝑡𝑖𝑠𝑚𝑜 𝑒𝑛 𝑑𝑖𝑎𝑠)/((𝑁° 𝑑𝑒 𝑝𝑟𝑜𝑓𝑒𝑠𝑖𝑜𝑛𝑎𝑙𝑒𝑠)∗𝐷𝑖𝑎𝑠 𝑙𝑎𝑏𝑜𝑟𝑎𝑙𝑒𝑠)∗100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885825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490A6C81-7060-4BF2-A457-665B1EAFED2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8B7D0B0-541C-4105-9EA4-C1CE59998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142875</xdr:colOff>
      <xdr:row>11</xdr:row>
      <xdr:rowOff>171450</xdr:rowOff>
    </xdr:from>
    <xdr:to>
      <xdr:col>10</xdr:col>
      <xdr:colOff>542925</xdr:colOff>
      <xdr:row>16</xdr:row>
      <xdr:rowOff>9525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830A17A-85B0-4FF4-98FF-0B2C5B742F28}"/>
            </a:ext>
          </a:extLst>
        </xdr:cNvPr>
        <xdr:cNvSpPr/>
      </xdr:nvSpPr>
      <xdr:spPr>
        <a:xfrm>
          <a:off x="7686675" y="33813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2</xdr:col>
      <xdr:colOff>28575</xdr:colOff>
      <xdr:row>4</xdr:row>
      <xdr:rowOff>23812</xdr:rowOff>
    </xdr:from>
    <xdr:ext cx="1809919" cy="3718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B8EBC352-C178-4489-979E-952B7A5A8502}"/>
                </a:ext>
              </a:extLst>
            </xdr:cNvPr>
            <xdr:cNvSpPr txBox="1"/>
          </xdr:nvSpPr>
          <xdr:spPr>
            <a:xfrm>
              <a:off x="1914525" y="1223962"/>
              <a:ext cx="1809919" cy="3718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eqArr>
                          <m:eqArrPr>
                            <m:ctrlPr>
                              <a:rPr lang="es-CO" sz="800" b="0" i="1">
                                <a:latin typeface="Cambria Math" panose="02040503050406030204" pitchFamily="18" charset="0"/>
                              </a:rPr>
                            </m:ctrlPr>
                          </m:eqArrPr>
                          <m:e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°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𝑝𝑟𝑜𝑓𝑒𝑠𝑖𝑜𝑛𝑎𝑙𝑒𝑠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𝑞𝑢𝑒</m:t>
                            </m:r>
                          </m:e>
                          <m:e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𝑝𝑎𝑟𝑡𝑖𝑐𝑖𝑝𝑎𝑛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𝑒𝑛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𝑙𝑎𝑠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CO" sz="800" b="0" i="1">
                                <a:latin typeface="Cambria Math" panose="02040503050406030204" pitchFamily="18" charset="0"/>
                              </a:rPr>
                              <m:t>𝑐𝑎𝑝𝑎𝑐𝑖𝑡𝑎𝑐𝑖𝑜𝑛𝑒𝑠</m:t>
                            </m:r>
                          </m:e>
                        </m:eqArr>
                      </m:num>
                      <m:den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°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𝑡𝑜𝑡𝑎𝑙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800" b="0" i="1">
                            <a:latin typeface="Cambria Math" panose="02040503050406030204" pitchFamily="18" charset="0"/>
                          </a:rPr>
                          <m:t>𝑝𝑟𝑜𝑓𝑒𝑠𝑖𝑜𝑛𝑎𝑙𝑒𝑠</m:t>
                        </m:r>
                      </m:den>
                    </m:f>
                    <m:r>
                      <a:rPr lang="es-CO" sz="8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B8EBC352-C178-4489-979E-952B7A5A8502}"/>
                </a:ext>
              </a:extLst>
            </xdr:cNvPr>
            <xdr:cNvSpPr txBox="1"/>
          </xdr:nvSpPr>
          <xdr:spPr>
            <a:xfrm>
              <a:off x="1914525" y="1223962"/>
              <a:ext cx="1809919" cy="3718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800" b="0" i="0">
                  <a:latin typeface="Cambria Math" panose="02040503050406030204" pitchFamily="18" charset="0"/>
                </a:rPr>
                <a:t>█(𝑁° 𝑑𝑒 𝑝𝑟𝑜𝑓𝑒𝑠𝑖𝑜𝑛𝑎𝑙𝑒𝑠 𝑞𝑢𝑒@ 𝑝𝑎𝑟𝑡𝑖𝑐𝑖𝑝𝑎𝑛 𝑒𝑛 𝑙𝑎𝑠 𝑐𝑎𝑝𝑎𝑐𝑖𝑡𝑎𝑐𝑖𝑜𝑛𝑒𝑠)/(𝑁° 𝑡𝑜𝑡𝑎𝑙 𝑑𝑒 𝑝𝑟𝑜𝑓𝑒𝑠𝑖𝑜𝑛𝑎𝑙𝑒𝑠)∗100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885825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A29AB3D4-408C-4666-91E7-B5134E2D2EB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49DCE39-1FD6-4E82-BFA4-079982CFA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142875</xdr:colOff>
      <xdr:row>11</xdr:row>
      <xdr:rowOff>171450</xdr:rowOff>
    </xdr:from>
    <xdr:to>
      <xdr:col>10</xdr:col>
      <xdr:colOff>542925</xdr:colOff>
      <xdr:row>16</xdr:row>
      <xdr:rowOff>9525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2CA7188-C841-42FA-9834-0E2EFD20B672}"/>
            </a:ext>
          </a:extLst>
        </xdr:cNvPr>
        <xdr:cNvSpPr/>
      </xdr:nvSpPr>
      <xdr:spPr>
        <a:xfrm>
          <a:off x="7686675" y="33813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1</xdr:col>
      <xdr:colOff>771525</xdr:colOff>
      <xdr:row>4</xdr:row>
      <xdr:rowOff>90487</xdr:rowOff>
    </xdr:from>
    <xdr:ext cx="2257425" cy="2232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8536B5A7-2A01-4E24-976B-052071AB5B44}"/>
                </a:ext>
              </a:extLst>
            </xdr:cNvPr>
            <xdr:cNvSpPr txBox="1"/>
          </xdr:nvSpPr>
          <xdr:spPr>
            <a:xfrm>
              <a:off x="1717270" y="1698253"/>
              <a:ext cx="2257425" cy="2232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7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𝑁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ú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𝑚𝑒𝑟𝑜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𝑝𝑟𝑜𝑓𝑒𝑠𝑖𝑜𝑛𝑎𝑙𝑒𝑠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𝑑𝑒𝑠𝑒𝑚𝑝𝑒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𝑜</m:t>
                        </m:r>
                      </m:num>
                      <m:den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𝑇𝑜𝑡𝑎𝑙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𝑝𝑟𝑜𝑓𝑒𝑠𝑖𝑜𝑛𝑎𝑙𝑒𝑠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700" b="0" i="1">
                            <a:latin typeface="Cambria Math" panose="02040503050406030204" pitchFamily="18" charset="0"/>
                          </a:rPr>
                          <m:t>𝑒𝑣𝑎𝑙𝑢𝑎𝑑𝑜𝑠</m:t>
                        </m:r>
                      </m:den>
                    </m:f>
                    <m:r>
                      <a:rPr lang="es-CO" sz="7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8536B5A7-2A01-4E24-976B-052071AB5B44}"/>
                </a:ext>
              </a:extLst>
            </xdr:cNvPr>
            <xdr:cNvSpPr txBox="1"/>
          </xdr:nvSpPr>
          <xdr:spPr>
            <a:xfrm>
              <a:off x="1717270" y="1698253"/>
              <a:ext cx="2257425" cy="2232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700" b="0" i="0">
                  <a:latin typeface="Cambria Math" panose="02040503050406030204" pitchFamily="18" charset="0"/>
                </a:rPr>
                <a:t>(𝑁ú𝑚𝑒𝑟𝑜 𝑑𝑒 𝑝𝑟𝑜𝑓𝑒𝑠𝑖𝑜𝑛𝑎𝑙𝑒𝑠 𝑑𝑒 𝑑𝑒𝑠𝑒𝑚𝑝𝑒ñ𝑜)/(𝑇𝑜𝑡𝑎𝑙 𝑑𝑒 𝑝𝑟𝑜𝑓𝑒𝑠𝑖𝑜𝑛𝑎𝑙𝑒𝑠 𝑒𝑣𝑎𝑙𝑢𝑎𝑑𝑜𝑠)∗100</a:t>
              </a:r>
              <a:endParaRPr lang="es-CO" sz="110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885825</xdr:colOff>
      <xdr:row>0</xdr:row>
      <xdr:rowOff>523875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B1DD32C1-04D4-4927-B69E-E619B88558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114300" y="5715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152400</xdr:colOff>
      <xdr:row>0</xdr:row>
      <xdr:rowOff>519112</xdr:rowOff>
    </xdr:from>
    <xdr:to>
      <xdr:col>14</xdr:col>
      <xdr:colOff>152400</xdr:colOff>
      <xdr:row>11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D747A3C-93D0-4A70-819B-355DCB1F1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142875</xdr:colOff>
      <xdr:row>11</xdr:row>
      <xdr:rowOff>171450</xdr:rowOff>
    </xdr:from>
    <xdr:to>
      <xdr:col>10</xdr:col>
      <xdr:colOff>542925</xdr:colOff>
      <xdr:row>16</xdr:row>
      <xdr:rowOff>9525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D1E1F8A-6375-477A-94C0-B08F35E18428}"/>
            </a:ext>
          </a:extLst>
        </xdr:cNvPr>
        <xdr:cNvSpPr/>
      </xdr:nvSpPr>
      <xdr:spPr>
        <a:xfrm>
          <a:off x="7686675" y="3381375"/>
          <a:ext cx="1924050" cy="857250"/>
        </a:xfrm>
        <a:prstGeom prst="roundRect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>
              <a:latin typeface="Times New Roman" panose="02020603050405020304" pitchFamily="18" charset="0"/>
              <a:cs typeface="Times New Roman" panose="02020603050405020304" pitchFamily="18" charset="0"/>
            </a:rPr>
            <a:t>Volver</a:t>
          </a:r>
          <a:r>
            <a:rPr lang="es-CO" sz="1800" baseline="0">
              <a:latin typeface="Times New Roman" panose="02020603050405020304" pitchFamily="18" charset="0"/>
              <a:cs typeface="Times New Roman" panose="02020603050405020304" pitchFamily="18" charset="0"/>
            </a:rPr>
            <a:t> al Menú</a:t>
          </a:r>
          <a:endParaRPr lang="es-CO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8D80-DC75-4AFB-9730-17D8F8B1680B}">
  <dimension ref="B1:N31"/>
  <sheetViews>
    <sheetView zoomScale="60" zoomScaleNormal="60" workbookViewId="0"/>
  </sheetViews>
  <sheetFormatPr baseColWidth="10" defaultRowHeight="15.75" x14ac:dyDescent="0.25"/>
  <cols>
    <col min="1" max="16384" width="11.42578125" style="2"/>
  </cols>
  <sheetData>
    <row r="1" spans="2:14" ht="15.75" customHeight="1" x14ac:dyDescent="0.25">
      <c r="B1" s="38"/>
      <c r="C1" s="49" t="s">
        <v>66</v>
      </c>
      <c r="D1" s="49"/>
      <c r="E1" s="49"/>
      <c r="F1" s="49"/>
      <c r="G1" s="49"/>
      <c r="H1" s="49"/>
      <c r="I1" s="49"/>
      <c r="J1" s="49"/>
      <c r="K1" s="49"/>
      <c r="L1" s="49"/>
      <c r="M1" s="39"/>
    </row>
    <row r="2" spans="2:14" ht="15.75" customHeight="1" x14ac:dyDescent="0.25">
      <c r="B2" s="40"/>
      <c r="C2" s="50"/>
      <c r="D2" s="50"/>
      <c r="E2" s="50"/>
      <c r="F2" s="50"/>
      <c r="G2" s="50"/>
      <c r="H2" s="50"/>
      <c r="I2" s="50"/>
      <c r="J2" s="50"/>
      <c r="K2" s="50"/>
      <c r="L2" s="50"/>
      <c r="M2" s="41"/>
    </row>
    <row r="3" spans="2:14" ht="15.75" customHeight="1" x14ac:dyDescent="0.25">
      <c r="B3" s="40"/>
      <c r="C3" s="50"/>
      <c r="D3" s="50"/>
      <c r="E3" s="50"/>
      <c r="F3" s="50"/>
      <c r="G3" s="50"/>
      <c r="H3" s="50"/>
      <c r="I3" s="50"/>
      <c r="J3" s="50"/>
      <c r="K3" s="50"/>
      <c r="L3" s="50"/>
      <c r="M3" s="41"/>
    </row>
    <row r="4" spans="2:14" x14ac:dyDescent="0.25">
      <c r="B4" s="40"/>
      <c r="C4" s="42"/>
      <c r="D4" s="42"/>
      <c r="E4" s="42"/>
      <c r="F4" s="42"/>
      <c r="G4" s="42"/>
      <c r="H4" s="42"/>
      <c r="I4" s="42"/>
      <c r="J4" s="42"/>
      <c r="K4" s="42"/>
      <c r="L4" s="42"/>
      <c r="M4" s="41"/>
    </row>
    <row r="5" spans="2:14" x14ac:dyDescent="0.25">
      <c r="B5" s="40"/>
      <c r="C5" s="42"/>
      <c r="D5" s="42"/>
      <c r="E5" s="42"/>
      <c r="F5" s="42"/>
      <c r="G5" s="42"/>
      <c r="H5" s="42"/>
      <c r="I5" s="42"/>
      <c r="J5" s="42"/>
      <c r="K5" s="42"/>
      <c r="L5" s="42"/>
      <c r="M5" s="41"/>
    </row>
    <row r="6" spans="2:14" x14ac:dyDescent="0.25">
      <c r="B6" s="40"/>
      <c r="C6" s="42"/>
      <c r="D6" s="42"/>
      <c r="E6" s="42"/>
      <c r="F6" s="42"/>
      <c r="G6" s="42"/>
      <c r="H6" s="42"/>
      <c r="I6" s="42"/>
      <c r="J6" s="42"/>
      <c r="K6" s="42"/>
      <c r="L6" s="42"/>
      <c r="M6" s="41"/>
    </row>
    <row r="7" spans="2:14" x14ac:dyDescent="0.25"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1"/>
    </row>
    <row r="8" spans="2:14" x14ac:dyDescent="0.25">
      <c r="B8" s="40"/>
      <c r="C8" s="42"/>
      <c r="D8" s="42"/>
      <c r="E8" s="42"/>
      <c r="F8" s="42"/>
      <c r="G8" s="42"/>
      <c r="H8" s="42"/>
      <c r="I8" s="42"/>
      <c r="J8" s="42"/>
      <c r="K8" s="42"/>
      <c r="L8" s="42"/>
      <c r="M8" s="41"/>
    </row>
    <row r="9" spans="2:14" x14ac:dyDescent="0.25">
      <c r="B9" s="40"/>
      <c r="C9" s="42"/>
      <c r="D9" s="42"/>
      <c r="E9" s="42"/>
      <c r="F9" s="42"/>
      <c r="G9" s="42"/>
      <c r="H9" s="42"/>
      <c r="I9" s="42"/>
      <c r="J9" s="42"/>
      <c r="K9" s="42"/>
      <c r="L9" s="42"/>
      <c r="M9" s="41"/>
    </row>
    <row r="10" spans="2:14" x14ac:dyDescent="0.25">
      <c r="B10" s="40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1"/>
    </row>
    <row r="11" spans="2:14" x14ac:dyDescent="0.25">
      <c r="B11" s="40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1"/>
    </row>
    <row r="12" spans="2:14" x14ac:dyDescent="0.25">
      <c r="B12" s="40"/>
      <c r="C12" s="42"/>
      <c r="D12" s="42"/>
      <c r="E12" s="42"/>
      <c r="F12" s="42"/>
      <c r="G12" s="43"/>
      <c r="H12" s="42"/>
      <c r="I12" s="42"/>
      <c r="J12" s="42"/>
      <c r="K12" s="42"/>
      <c r="L12" s="42"/>
      <c r="M12" s="41"/>
      <c r="N12"/>
    </row>
    <row r="13" spans="2:14" x14ac:dyDescent="0.25">
      <c r="B13" s="40"/>
      <c r="C13" s="42"/>
      <c r="D13" s="42"/>
      <c r="E13" s="42"/>
      <c r="F13" s="42"/>
      <c r="G13" s="42"/>
      <c r="H13" s="42"/>
      <c r="I13" s="43"/>
      <c r="J13" s="42"/>
      <c r="K13" s="42"/>
      <c r="L13" s="42"/>
      <c r="M13" s="41"/>
    </row>
    <row r="14" spans="2:14" x14ac:dyDescent="0.25">
      <c r="B14" s="40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1"/>
    </row>
    <row r="15" spans="2:14" x14ac:dyDescent="0.25">
      <c r="B15" s="4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1"/>
    </row>
    <row r="16" spans="2:14" x14ac:dyDescent="0.25">
      <c r="B16" s="4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1"/>
    </row>
    <row r="17" spans="2:13" x14ac:dyDescent="0.25">
      <c r="B17" s="4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1"/>
    </row>
    <row r="18" spans="2:13" x14ac:dyDescent="0.25">
      <c r="B18" s="4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4"/>
    </row>
    <row r="19" spans="2:13" x14ac:dyDescent="0.25">
      <c r="B19" s="4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1"/>
    </row>
    <row r="20" spans="2:13" x14ac:dyDescent="0.25">
      <c r="B20" s="4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1"/>
    </row>
    <row r="21" spans="2:13" x14ac:dyDescent="0.25">
      <c r="B21" s="4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1"/>
    </row>
    <row r="22" spans="2:13" x14ac:dyDescent="0.25">
      <c r="B22" s="4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1"/>
    </row>
    <row r="23" spans="2:13" x14ac:dyDescent="0.25">
      <c r="B23" s="4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1"/>
    </row>
    <row r="24" spans="2:13" x14ac:dyDescent="0.25">
      <c r="B24" s="40"/>
      <c r="C24" s="42"/>
      <c r="D24" s="42"/>
      <c r="E24" s="42"/>
      <c r="F24" s="42"/>
      <c r="G24" s="42"/>
      <c r="H24" s="42"/>
      <c r="I24" s="42"/>
      <c r="J24" s="42"/>
      <c r="K24" s="43"/>
      <c r="L24" s="42"/>
      <c r="M24" s="41"/>
    </row>
    <row r="25" spans="2:13" x14ac:dyDescent="0.25">
      <c r="B25" s="4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1"/>
    </row>
    <row r="26" spans="2:13" x14ac:dyDescent="0.25">
      <c r="B26" s="40"/>
      <c r="C26" s="42"/>
      <c r="D26" s="42"/>
      <c r="E26" s="42"/>
      <c r="F26" s="42"/>
      <c r="G26" s="42"/>
      <c r="H26" s="42"/>
      <c r="I26" s="43"/>
      <c r="J26" s="42"/>
      <c r="K26" s="43"/>
      <c r="L26" s="42"/>
      <c r="M26" s="41"/>
    </row>
    <row r="27" spans="2:13" x14ac:dyDescent="0.25">
      <c r="B27" s="4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1"/>
    </row>
    <row r="28" spans="2:13" x14ac:dyDescent="0.25">
      <c r="B28" s="40"/>
      <c r="C28" s="42"/>
      <c r="D28" s="42"/>
      <c r="E28" s="42"/>
      <c r="F28" s="42"/>
      <c r="G28" s="42"/>
      <c r="H28" s="42"/>
      <c r="I28" s="42"/>
      <c r="J28" s="43"/>
      <c r="K28" s="42"/>
      <c r="L28" s="42"/>
      <c r="M28" s="41"/>
    </row>
    <row r="29" spans="2:13" x14ac:dyDescent="0.25">
      <c r="B29" s="4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1"/>
    </row>
    <row r="30" spans="2:13" x14ac:dyDescent="0.25">
      <c r="B30" s="4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1"/>
    </row>
    <row r="31" spans="2:13" ht="16.5" thickBot="1" x14ac:dyDescent="0.3">
      <c r="B31" s="45"/>
      <c r="C31" s="46"/>
      <c r="D31" s="46"/>
      <c r="E31" s="46"/>
      <c r="F31" s="46"/>
      <c r="G31" s="46"/>
      <c r="H31" s="46"/>
      <c r="I31" s="46"/>
      <c r="J31" s="46"/>
      <c r="K31" s="48"/>
      <c r="L31" s="46"/>
      <c r="M31" s="47"/>
    </row>
  </sheetData>
  <mergeCells count="1">
    <mergeCell ref="C1:L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FA04-18A4-46BC-9508-859B327B8CD1}">
  <dimension ref="A1:P35"/>
  <sheetViews>
    <sheetView workbookViewId="0">
      <selection activeCell="D13" sqref="D13"/>
    </sheetView>
  </sheetViews>
  <sheetFormatPr baseColWidth="10" defaultRowHeight="15.75" x14ac:dyDescent="0.25"/>
  <cols>
    <col min="1" max="8" width="18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x14ac:dyDescent="0.25">
      <c r="A2" s="56" t="s">
        <v>1</v>
      </c>
      <c r="B2" s="57"/>
      <c r="C2" s="58" t="s">
        <v>28</v>
      </c>
      <c r="D2" s="59"/>
      <c r="E2" s="60" t="s">
        <v>9</v>
      </c>
      <c r="F2" s="61"/>
      <c r="G2" s="62" t="s">
        <v>43</v>
      </c>
      <c r="H2" s="63"/>
    </row>
    <row r="3" spans="1:8" ht="33.75" customHeight="1" x14ac:dyDescent="0.25">
      <c r="A3" s="64" t="s">
        <v>18</v>
      </c>
      <c r="B3" s="65"/>
      <c r="C3" s="66" t="s">
        <v>33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29</v>
      </c>
      <c r="D4" s="70"/>
      <c r="E4" s="71" t="s">
        <v>2</v>
      </c>
      <c r="F4" s="72"/>
      <c r="G4" s="73" t="s">
        <v>76</v>
      </c>
      <c r="H4" s="74"/>
    </row>
    <row r="5" spans="1:8" x14ac:dyDescent="0.25">
      <c r="A5" s="64" t="s">
        <v>4</v>
      </c>
      <c r="B5" s="65"/>
      <c r="C5" s="75"/>
      <c r="D5" s="76"/>
      <c r="E5" s="71" t="s">
        <v>10</v>
      </c>
      <c r="F5" s="72"/>
      <c r="G5" s="73" t="s">
        <v>35</v>
      </c>
      <c r="H5" s="74"/>
    </row>
    <row r="6" spans="1:8" x14ac:dyDescent="0.25">
      <c r="A6" s="64"/>
      <c r="B6" s="65"/>
      <c r="C6" s="77"/>
      <c r="D6" s="78"/>
      <c r="E6" s="71" t="s">
        <v>8</v>
      </c>
      <c r="F6" s="72"/>
      <c r="G6" s="73" t="s">
        <v>30</v>
      </c>
      <c r="H6" s="74"/>
    </row>
    <row r="7" spans="1:8" ht="35.25" customHeight="1" x14ac:dyDescent="0.25">
      <c r="A7" s="64" t="s">
        <v>12</v>
      </c>
      <c r="B7" s="65"/>
      <c r="C7" s="79" t="s">
        <v>42</v>
      </c>
      <c r="D7" s="80"/>
      <c r="E7" s="81" t="s">
        <v>11</v>
      </c>
      <c r="F7" s="82"/>
      <c r="G7" s="4" t="s">
        <v>13</v>
      </c>
      <c r="H7" s="8">
        <v>1</v>
      </c>
    </row>
    <row r="8" spans="1:8" ht="31.5" x14ac:dyDescent="0.25">
      <c r="A8" s="85" t="s">
        <v>5</v>
      </c>
      <c r="B8" s="14" t="s">
        <v>6</v>
      </c>
      <c r="C8" s="69" t="s">
        <v>31</v>
      </c>
      <c r="D8" s="70"/>
      <c r="E8" s="83"/>
      <c r="F8" s="84"/>
      <c r="G8" s="5" t="s">
        <v>14</v>
      </c>
      <c r="H8" s="9" t="s">
        <v>16</v>
      </c>
    </row>
    <row r="9" spans="1:8" ht="32.25" thickBot="1" x14ac:dyDescent="0.3">
      <c r="A9" s="86"/>
      <c r="B9" s="15" t="s">
        <v>7</v>
      </c>
      <c r="C9" s="87" t="s">
        <v>32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16" t="s">
        <v>37</v>
      </c>
      <c r="D11" s="28" t="s">
        <v>36</v>
      </c>
      <c r="E11" s="16" t="s">
        <v>38</v>
      </c>
      <c r="F11" s="28" t="s">
        <v>39</v>
      </c>
      <c r="G11" s="16" t="s">
        <v>40</v>
      </c>
      <c r="H11" s="28" t="s">
        <v>41</v>
      </c>
    </row>
    <row r="12" spans="1:8" x14ac:dyDescent="0.25">
      <c r="A12" s="96" t="s">
        <v>31</v>
      </c>
      <c r="B12" s="97"/>
      <c r="C12" s="10">
        <v>15</v>
      </c>
      <c r="D12" s="7">
        <v>32</v>
      </c>
      <c r="E12" s="7"/>
      <c r="F12" s="7"/>
      <c r="G12" s="7"/>
      <c r="H12" s="19"/>
    </row>
    <row r="13" spans="1:8" x14ac:dyDescent="0.25">
      <c r="A13" s="98" t="s">
        <v>32</v>
      </c>
      <c r="B13" s="99"/>
      <c r="C13" s="6"/>
      <c r="D13" s="3">
        <v>32</v>
      </c>
      <c r="E13" s="3"/>
      <c r="F13" s="3"/>
      <c r="G13" s="3"/>
      <c r="H13" s="13"/>
    </row>
    <row r="14" spans="1:8" x14ac:dyDescent="0.25">
      <c r="A14" s="100" t="s">
        <v>20</v>
      </c>
      <c r="B14" s="101"/>
      <c r="C14" s="29" t="e">
        <f>C12/C13</f>
        <v>#DIV/0!</v>
      </c>
      <c r="D14" s="23">
        <f t="shared" ref="D14:H14" si="0">(D12/D13)</f>
        <v>1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e">
        <f>IF(C14&gt;=C15,"Cumple","No cumple")</f>
        <v>#DIV/0!</v>
      </c>
      <c r="D16" s="22" t="str">
        <f t="shared" ref="D16:H16" si="1">IF(D14&gt;=D15,"Cumple","No cumple")</f>
        <v>Cumple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pans="14:14" s="2" customFormat="1" ht="15" customHeight="1" x14ac:dyDescent="0.25"/>
    <row r="18" spans="14:14" s="2" customFormat="1" x14ac:dyDescent="0.25">
      <c r="N18" s="30" t="s">
        <v>67</v>
      </c>
    </row>
    <row r="19" spans="14:14" s="2" customFormat="1" x14ac:dyDescent="0.25"/>
    <row r="20" spans="14:14" s="2" customFormat="1" x14ac:dyDescent="0.25"/>
    <row r="21" spans="14:14" s="2" customFormat="1" x14ac:dyDescent="0.25"/>
    <row r="22" spans="14:14" s="2" customFormat="1" x14ac:dyDescent="0.25"/>
    <row r="23" spans="14:14" s="2" customFormat="1" x14ac:dyDescent="0.25"/>
    <row r="24" spans="14:14" s="2" customFormat="1" x14ac:dyDescent="0.25"/>
    <row r="25" spans="14:14" s="2" customFormat="1" x14ac:dyDescent="0.25"/>
    <row r="26" spans="14:14" s="2" customFormat="1" x14ac:dyDescent="0.25"/>
    <row r="27" spans="14:14" s="2" customFormat="1" x14ac:dyDescent="0.25"/>
    <row r="28" spans="14:14" s="2" customFormat="1" x14ac:dyDescent="0.25"/>
    <row r="29" spans="14:14" s="2" customFormat="1" x14ac:dyDescent="0.25"/>
    <row r="30" spans="14:14" s="2" customFormat="1" x14ac:dyDescent="0.25"/>
    <row r="31" spans="14:14" s="2" customFormat="1" x14ac:dyDescent="0.25"/>
    <row r="32" spans="14:14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6:B16"/>
    <mergeCell ref="A10:B11"/>
    <mergeCell ref="C10:H10"/>
    <mergeCell ref="A12:B12"/>
    <mergeCell ref="A13:B13"/>
    <mergeCell ref="A14:B14"/>
    <mergeCell ref="A15:B15"/>
    <mergeCell ref="A7:B7"/>
    <mergeCell ref="C7:D7"/>
    <mergeCell ref="E7:F9"/>
    <mergeCell ref="A8:A9"/>
    <mergeCell ref="C8:D8"/>
    <mergeCell ref="C9:D9"/>
    <mergeCell ref="A5:B6"/>
    <mergeCell ref="C5:D6"/>
    <mergeCell ref="E5:F5"/>
    <mergeCell ref="G5:H5"/>
    <mergeCell ref="E6:F6"/>
    <mergeCell ref="G6:H6"/>
    <mergeCell ref="A3:B3"/>
    <mergeCell ref="C3:H3"/>
    <mergeCell ref="A4:B4"/>
    <mergeCell ref="C4:D4"/>
    <mergeCell ref="E4:F4"/>
    <mergeCell ref="G4:H4"/>
    <mergeCell ref="A1:B1"/>
    <mergeCell ref="C1:H1"/>
    <mergeCell ref="A2:B2"/>
    <mergeCell ref="C2:D2"/>
    <mergeCell ref="E2:F2"/>
    <mergeCell ref="G2:H2"/>
  </mergeCells>
  <phoneticPr fontId="4" type="noConversion"/>
  <conditionalFormatting sqref="C16">
    <cfRule type="expression" dxfId="131" priority="7">
      <formula>$C$16="No cumple"</formula>
    </cfRule>
    <cfRule type="expression" dxfId="130" priority="12">
      <formula>$C$16="Cumple"</formula>
    </cfRule>
  </conditionalFormatting>
  <conditionalFormatting sqref="D16">
    <cfRule type="expression" dxfId="129" priority="5">
      <formula>$D$16="Cumple"</formula>
    </cfRule>
    <cfRule type="expression" dxfId="128" priority="8">
      <formula>$D$16="No cumple"</formula>
    </cfRule>
  </conditionalFormatting>
  <conditionalFormatting sqref="E16">
    <cfRule type="expression" dxfId="127" priority="4">
      <formula>$E$16="Cumple"</formula>
    </cfRule>
    <cfRule type="expression" dxfId="126" priority="9">
      <formula>$E$16="No cumple"</formula>
    </cfRule>
  </conditionalFormatting>
  <conditionalFormatting sqref="F16">
    <cfRule type="expression" dxfId="125" priority="3">
      <formula>$F$16="Cumple"</formula>
    </cfRule>
    <cfRule type="expression" dxfId="124" priority="10">
      <formula>$F$16="No cumple"</formula>
    </cfRule>
  </conditionalFormatting>
  <conditionalFormatting sqref="G16">
    <cfRule type="expression" dxfId="123" priority="2">
      <formula>$G$16="Cumple"</formula>
    </cfRule>
    <cfRule type="expression" dxfId="122" priority="6">
      <formula>$G$16="No cumple"</formula>
    </cfRule>
  </conditionalFormatting>
  <conditionalFormatting sqref="H16">
    <cfRule type="expression" dxfId="121" priority="1">
      <formula>$H$16="Cumple"</formula>
    </cfRule>
    <cfRule type="expression" dxfId="120" priority="11">
      <formula>$H$16="No cumple"</formula>
    </cfRule>
  </conditionalFormatting>
  <hyperlinks>
    <hyperlink ref="N18" location="Menú!A1" display="Menú!A1" xr:uid="{77CDA025-A9DA-4234-BAE8-91CAA37BA6E1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E79B-B43B-4D6F-B86F-455A373A1C89}">
  <dimension ref="A1:P35"/>
  <sheetViews>
    <sheetView tabSelected="1" workbookViewId="0">
      <selection sqref="A1:B1"/>
    </sheetView>
  </sheetViews>
  <sheetFormatPr baseColWidth="10" defaultRowHeight="15.75" x14ac:dyDescent="0.25"/>
  <cols>
    <col min="1" max="8" width="17.710937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ht="34.5" customHeight="1" x14ac:dyDescent="0.25">
      <c r="A2" s="56" t="s">
        <v>1</v>
      </c>
      <c r="B2" s="57"/>
      <c r="C2" s="104" t="s">
        <v>45</v>
      </c>
      <c r="D2" s="105"/>
      <c r="E2" s="60" t="s">
        <v>9</v>
      </c>
      <c r="F2" s="61"/>
      <c r="G2" s="106" t="s">
        <v>43</v>
      </c>
      <c r="H2" s="107"/>
    </row>
    <row r="3" spans="1:8" ht="32.25" customHeight="1" x14ac:dyDescent="0.25">
      <c r="A3" s="64" t="s">
        <v>18</v>
      </c>
      <c r="B3" s="65"/>
      <c r="C3" s="66" t="s">
        <v>48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44</v>
      </c>
      <c r="D4" s="70"/>
      <c r="E4" s="71" t="s">
        <v>2</v>
      </c>
      <c r="F4" s="72"/>
      <c r="G4" s="73" t="s">
        <v>34</v>
      </c>
      <c r="H4" s="74"/>
    </row>
    <row r="5" spans="1:8" x14ac:dyDescent="0.25">
      <c r="A5" s="64" t="s">
        <v>4</v>
      </c>
      <c r="B5" s="65"/>
      <c r="C5" s="87"/>
      <c r="D5" s="88"/>
      <c r="E5" s="71" t="s">
        <v>10</v>
      </c>
      <c r="F5" s="72"/>
      <c r="G5" s="73" t="s">
        <v>35</v>
      </c>
      <c r="H5" s="74"/>
    </row>
    <row r="6" spans="1:8" x14ac:dyDescent="0.25">
      <c r="A6" s="64"/>
      <c r="B6" s="65"/>
      <c r="C6" s="108"/>
      <c r="D6" s="109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79" t="s">
        <v>42</v>
      </c>
      <c r="D7" s="80"/>
      <c r="E7" s="81" t="s">
        <v>11</v>
      </c>
      <c r="F7" s="82"/>
      <c r="G7" s="4" t="s">
        <v>13</v>
      </c>
      <c r="H7" s="8">
        <v>1</v>
      </c>
    </row>
    <row r="8" spans="1:8" ht="31.5" customHeight="1" x14ac:dyDescent="0.25">
      <c r="A8" s="85" t="s">
        <v>5</v>
      </c>
      <c r="B8" s="14" t="s">
        <v>6</v>
      </c>
      <c r="C8" s="69" t="s">
        <v>46</v>
      </c>
      <c r="D8" s="70"/>
      <c r="E8" s="83"/>
      <c r="F8" s="84"/>
      <c r="G8" s="5" t="s">
        <v>14</v>
      </c>
      <c r="H8" s="9" t="s">
        <v>16</v>
      </c>
    </row>
    <row r="9" spans="1:8" ht="32.25" thickBot="1" x14ac:dyDescent="0.3">
      <c r="A9" s="86"/>
      <c r="B9" s="15" t="s">
        <v>7</v>
      </c>
      <c r="C9" s="87" t="s">
        <v>31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16" t="s">
        <v>37</v>
      </c>
      <c r="D11" s="28" t="s">
        <v>36</v>
      </c>
      <c r="E11" s="16" t="s">
        <v>38</v>
      </c>
      <c r="F11" s="28" t="s">
        <v>39</v>
      </c>
      <c r="G11" s="16" t="s">
        <v>40</v>
      </c>
      <c r="H11" s="28" t="s">
        <v>41</v>
      </c>
    </row>
    <row r="12" spans="1:8" x14ac:dyDescent="0.25">
      <c r="A12" s="96" t="str">
        <f>C8</f>
        <v>Manual de cargos y funciones</v>
      </c>
      <c r="B12" s="97"/>
      <c r="C12" s="10">
        <v>7</v>
      </c>
      <c r="D12" s="7">
        <v>32</v>
      </c>
      <c r="E12" s="7"/>
      <c r="F12" s="7"/>
      <c r="G12" s="7"/>
      <c r="H12" s="19"/>
    </row>
    <row r="13" spans="1:8" x14ac:dyDescent="0.25">
      <c r="A13" s="98" t="str">
        <f>C9</f>
        <v>Organigrama</v>
      </c>
      <c r="B13" s="99"/>
      <c r="C13" s="6">
        <v>15</v>
      </c>
      <c r="D13" s="3">
        <v>32</v>
      </c>
      <c r="E13" s="3"/>
      <c r="F13" s="3"/>
      <c r="G13" s="3"/>
      <c r="H13" s="13"/>
    </row>
    <row r="14" spans="1:8" x14ac:dyDescent="0.25">
      <c r="A14" s="100" t="s">
        <v>20</v>
      </c>
      <c r="B14" s="101"/>
      <c r="C14" s="23">
        <f>C12/C13</f>
        <v>0.46666666666666667</v>
      </c>
      <c r="D14" s="23">
        <f t="shared" ref="D14:H14" si="0">D12/D13</f>
        <v>1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f>C15</f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str">
        <f>IF(C14&gt;=C15,"Cumple","No cumple")</f>
        <v>No cumple</v>
      </c>
      <c r="D16" s="22" t="str">
        <f t="shared" ref="D16:H16" si="1">IF(D14&gt;=D15,"Cumple","No cumple")</f>
        <v>Cumple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6:B16"/>
    <mergeCell ref="A10:B11"/>
    <mergeCell ref="C10:H10"/>
    <mergeCell ref="A12:B12"/>
    <mergeCell ref="A13:B13"/>
    <mergeCell ref="A14:B14"/>
    <mergeCell ref="A15:B15"/>
    <mergeCell ref="A7:B7"/>
    <mergeCell ref="C7:D7"/>
    <mergeCell ref="E7:F9"/>
    <mergeCell ref="A8:A9"/>
    <mergeCell ref="C8:D8"/>
    <mergeCell ref="C9:D9"/>
    <mergeCell ref="A5:B6"/>
    <mergeCell ref="C5:D6"/>
    <mergeCell ref="E5:F5"/>
    <mergeCell ref="G5:H5"/>
    <mergeCell ref="E6:F6"/>
    <mergeCell ref="G6:H6"/>
    <mergeCell ref="A3:B3"/>
    <mergeCell ref="C3:H3"/>
    <mergeCell ref="A4:B4"/>
    <mergeCell ref="C4:D4"/>
    <mergeCell ref="E4:F4"/>
    <mergeCell ref="G4:H4"/>
    <mergeCell ref="A1:B1"/>
    <mergeCell ref="C1:H1"/>
    <mergeCell ref="A2:B2"/>
    <mergeCell ref="C2:D2"/>
    <mergeCell ref="E2:F2"/>
    <mergeCell ref="G2:H2"/>
  </mergeCells>
  <conditionalFormatting sqref="C16">
    <cfRule type="expression" dxfId="119" priority="7">
      <formula>$C$16="No cumple"</formula>
    </cfRule>
    <cfRule type="expression" dxfId="118" priority="12">
      <formula>$C$16="Cumple"</formula>
    </cfRule>
  </conditionalFormatting>
  <conditionalFormatting sqref="D16">
    <cfRule type="expression" dxfId="117" priority="5">
      <formula>$D$16="Cumple"</formula>
    </cfRule>
    <cfRule type="expression" dxfId="116" priority="8">
      <formula>$D$16="No cumple"</formula>
    </cfRule>
  </conditionalFormatting>
  <conditionalFormatting sqref="E16">
    <cfRule type="expression" dxfId="115" priority="4">
      <formula>$E$16="Cumple"</formula>
    </cfRule>
    <cfRule type="expression" dxfId="114" priority="9">
      <formula>$E$16="No cumple"</formula>
    </cfRule>
  </conditionalFormatting>
  <conditionalFormatting sqref="F16">
    <cfRule type="expression" dxfId="113" priority="3">
      <formula>$F$16="Cumple"</formula>
    </cfRule>
    <cfRule type="expression" dxfId="112" priority="10">
      <formula>$F$16="No cumple"</formula>
    </cfRule>
  </conditionalFormatting>
  <conditionalFormatting sqref="G16">
    <cfRule type="expression" dxfId="111" priority="2">
      <formula>$G$16="Cumple"</formula>
    </cfRule>
    <cfRule type="expression" dxfId="110" priority="6">
      <formula>$G$16="No cumple"</formula>
    </cfRule>
  </conditionalFormatting>
  <conditionalFormatting sqref="H16">
    <cfRule type="expression" dxfId="109" priority="1">
      <formula>$H$16="Cumple"</formula>
    </cfRule>
    <cfRule type="expression" dxfId="108" priority="11">
      <formula>$H$16="No cumple"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36CC3-8F7A-4A87-AAE8-2ADFE070CFFB}">
  <dimension ref="A1:P35"/>
  <sheetViews>
    <sheetView workbookViewId="0">
      <selection sqref="A1:B1"/>
    </sheetView>
  </sheetViews>
  <sheetFormatPr baseColWidth="10" defaultRowHeight="15.75" x14ac:dyDescent="0.25"/>
  <cols>
    <col min="1" max="8" width="17.710937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ht="34.5" customHeight="1" x14ac:dyDescent="0.25">
      <c r="A2" s="56" t="s">
        <v>1</v>
      </c>
      <c r="B2" s="57"/>
      <c r="C2" s="104" t="s">
        <v>47</v>
      </c>
      <c r="D2" s="105"/>
      <c r="E2" s="60" t="s">
        <v>9</v>
      </c>
      <c r="F2" s="61"/>
      <c r="G2" s="106" t="s">
        <v>43</v>
      </c>
      <c r="H2" s="107"/>
    </row>
    <row r="3" spans="1:8" ht="32.25" customHeight="1" x14ac:dyDescent="0.25">
      <c r="A3" s="64" t="s">
        <v>18</v>
      </c>
      <c r="B3" s="65"/>
      <c r="C3" s="66" t="s">
        <v>51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49</v>
      </c>
      <c r="D4" s="70"/>
      <c r="E4" s="71" t="s">
        <v>2</v>
      </c>
      <c r="F4" s="72"/>
      <c r="G4" s="73" t="s">
        <v>34</v>
      </c>
      <c r="H4" s="74"/>
    </row>
    <row r="5" spans="1:8" ht="25.5" customHeight="1" x14ac:dyDescent="0.25">
      <c r="A5" s="64" t="s">
        <v>4</v>
      </c>
      <c r="B5" s="65"/>
      <c r="C5" s="87"/>
      <c r="D5" s="88"/>
      <c r="E5" s="71" t="s">
        <v>10</v>
      </c>
      <c r="F5" s="72"/>
      <c r="G5" s="73" t="s">
        <v>35</v>
      </c>
      <c r="H5" s="74"/>
    </row>
    <row r="6" spans="1:8" ht="24.75" customHeight="1" x14ac:dyDescent="0.25">
      <c r="A6" s="64"/>
      <c r="B6" s="65"/>
      <c r="C6" s="108"/>
      <c r="D6" s="109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79" t="s">
        <v>42</v>
      </c>
      <c r="D7" s="80"/>
      <c r="E7" s="81" t="s">
        <v>11</v>
      </c>
      <c r="F7" s="82"/>
      <c r="G7" s="4" t="s">
        <v>13</v>
      </c>
      <c r="H7" s="8">
        <v>1</v>
      </c>
    </row>
    <row r="8" spans="1:8" ht="31.5" customHeight="1" x14ac:dyDescent="0.25">
      <c r="A8" s="85" t="s">
        <v>5</v>
      </c>
      <c r="B8" s="14" t="s">
        <v>6</v>
      </c>
      <c r="C8" s="69" t="s">
        <v>50</v>
      </c>
      <c r="D8" s="70"/>
      <c r="E8" s="83"/>
      <c r="F8" s="84"/>
      <c r="G8" s="5" t="s">
        <v>14</v>
      </c>
      <c r="H8" s="9" t="s">
        <v>16</v>
      </c>
    </row>
    <row r="9" spans="1:8" ht="32.25" thickBot="1" x14ac:dyDescent="0.3">
      <c r="A9" s="86"/>
      <c r="B9" s="15" t="s">
        <v>7</v>
      </c>
      <c r="C9" s="87" t="s">
        <v>50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16" t="s">
        <v>36</v>
      </c>
      <c r="D11" s="28" t="s">
        <v>38</v>
      </c>
      <c r="E11" s="16" t="s">
        <v>39</v>
      </c>
      <c r="F11" s="28" t="s">
        <v>40</v>
      </c>
      <c r="G11" s="16" t="s">
        <v>41</v>
      </c>
      <c r="H11" s="28" t="s">
        <v>52</v>
      </c>
    </row>
    <row r="12" spans="1:8" x14ac:dyDescent="0.25">
      <c r="A12" s="96" t="str">
        <f>C8</f>
        <v>Contratación</v>
      </c>
      <c r="B12" s="97"/>
      <c r="C12" s="10">
        <v>0</v>
      </c>
      <c r="D12" s="7"/>
      <c r="E12" s="7"/>
      <c r="F12" s="7"/>
      <c r="G12" s="7"/>
      <c r="H12" s="19"/>
    </row>
    <row r="13" spans="1:8" x14ac:dyDescent="0.25">
      <c r="A13" s="98" t="str">
        <f>C9</f>
        <v>Contratación</v>
      </c>
      <c r="B13" s="99"/>
      <c r="C13" s="6">
        <v>0</v>
      </c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 t="e">
        <f>C12/C13</f>
        <v>#DIV/0!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f>C15</f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e">
        <f>IF(C14&gt;=C15,"Cumple","No cumple")</f>
        <v>#DIV/0!</v>
      </c>
      <c r="D16" s="22" t="e">
        <f t="shared" ref="D16:H16" si="1">IF(D14&gt;=D15,"Cumple","No cumple")</f>
        <v>#DIV/0!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6:B16"/>
    <mergeCell ref="A10:B11"/>
    <mergeCell ref="C10:H10"/>
    <mergeCell ref="A12:B12"/>
    <mergeCell ref="A13:B13"/>
    <mergeCell ref="A14:B14"/>
    <mergeCell ref="A15:B15"/>
    <mergeCell ref="A7:B7"/>
    <mergeCell ref="C7:D7"/>
    <mergeCell ref="E7:F9"/>
    <mergeCell ref="A8:A9"/>
    <mergeCell ref="C8:D8"/>
    <mergeCell ref="C9:D9"/>
    <mergeCell ref="A5:B6"/>
    <mergeCell ref="C5:D6"/>
    <mergeCell ref="E5:F5"/>
    <mergeCell ref="G5:H5"/>
    <mergeCell ref="E6:F6"/>
    <mergeCell ref="G6:H6"/>
    <mergeCell ref="A3:B3"/>
    <mergeCell ref="C3:H3"/>
    <mergeCell ref="A4:B4"/>
    <mergeCell ref="C4:D4"/>
    <mergeCell ref="E4:F4"/>
    <mergeCell ref="G4:H4"/>
    <mergeCell ref="A1:B1"/>
    <mergeCell ref="C1:H1"/>
    <mergeCell ref="A2:B2"/>
    <mergeCell ref="C2:D2"/>
    <mergeCell ref="E2:F2"/>
    <mergeCell ref="G2:H2"/>
  </mergeCells>
  <phoneticPr fontId="4" type="noConversion"/>
  <conditionalFormatting sqref="C16">
    <cfRule type="expression" dxfId="107" priority="7">
      <formula>$C$16="No cumple"</formula>
    </cfRule>
    <cfRule type="expression" dxfId="106" priority="12">
      <formula>$C$16="Cumple"</formula>
    </cfRule>
  </conditionalFormatting>
  <conditionalFormatting sqref="D16">
    <cfRule type="expression" dxfId="105" priority="5">
      <formula>$D$16="Cumple"</formula>
    </cfRule>
    <cfRule type="expression" dxfId="104" priority="8">
      <formula>$D$16="No cumple"</formula>
    </cfRule>
  </conditionalFormatting>
  <conditionalFormatting sqref="E16">
    <cfRule type="expression" dxfId="103" priority="4">
      <formula>$E$16="Cumple"</formula>
    </cfRule>
    <cfRule type="expression" dxfId="102" priority="9">
      <formula>$E$16="No cumple"</formula>
    </cfRule>
  </conditionalFormatting>
  <conditionalFormatting sqref="F16">
    <cfRule type="expression" dxfId="101" priority="3">
      <formula>$F$16="Cumple"</formula>
    </cfRule>
    <cfRule type="expression" dxfId="100" priority="10">
      <formula>$F$16="No cumple"</formula>
    </cfRule>
  </conditionalFormatting>
  <conditionalFormatting sqref="G16">
    <cfRule type="expression" dxfId="99" priority="2">
      <formula>$G$16="Cumple"</formula>
    </cfRule>
    <cfRule type="expression" dxfId="98" priority="6">
      <formula>$G$16="No cumple"</formula>
    </cfRule>
  </conditionalFormatting>
  <conditionalFormatting sqref="H16">
    <cfRule type="expression" dxfId="97" priority="1">
      <formula>$H$16="Cumple"</formula>
    </cfRule>
    <cfRule type="expression" dxfId="96" priority="11">
      <formula>$H$16="No cumple"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24BD-0A40-470D-A885-35AA894F81CB}">
  <dimension ref="A1:P35"/>
  <sheetViews>
    <sheetView workbookViewId="0">
      <selection sqref="A1:B1"/>
    </sheetView>
  </sheetViews>
  <sheetFormatPr baseColWidth="10" defaultRowHeight="15.75" x14ac:dyDescent="0.25"/>
  <cols>
    <col min="1" max="8" width="17.710937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ht="34.5" customHeight="1" x14ac:dyDescent="0.25">
      <c r="A2" s="56" t="s">
        <v>1</v>
      </c>
      <c r="B2" s="57"/>
      <c r="C2" s="104" t="s">
        <v>53</v>
      </c>
      <c r="D2" s="105"/>
      <c r="E2" s="60" t="s">
        <v>9</v>
      </c>
      <c r="F2" s="61"/>
      <c r="G2" s="106" t="s">
        <v>43</v>
      </c>
      <c r="H2" s="107"/>
    </row>
    <row r="3" spans="1:8" ht="32.25" customHeight="1" x14ac:dyDescent="0.25">
      <c r="A3" s="64" t="s">
        <v>18</v>
      </c>
      <c r="B3" s="65"/>
      <c r="C3" s="66" t="s">
        <v>54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55</v>
      </c>
      <c r="D4" s="70"/>
      <c r="E4" s="71" t="s">
        <v>2</v>
      </c>
      <c r="F4" s="72"/>
      <c r="G4" s="73" t="s">
        <v>34</v>
      </c>
      <c r="H4" s="74"/>
    </row>
    <row r="5" spans="1:8" ht="25.5" customHeight="1" x14ac:dyDescent="0.25">
      <c r="A5" s="64" t="s">
        <v>4</v>
      </c>
      <c r="B5" s="65"/>
      <c r="C5" s="87"/>
      <c r="D5" s="88"/>
      <c r="E5" s="71" t="s">
        <v>10</v>
      </c>
      <c r="F5" s="72"/>
      <c r="G5" s="73" t="s">
        <v>35</v>
      </c>
      <c r="H5" s="74"/>
    </row>
    <row r="6" spans="1:8" ht="24.75" customHeight="1" x14ac:dyDescent="0.25">
      <c r="A6" s="64"/>
      <c r="B6" s="65"/>
      <c r="C6" s="108"/>
      <c r="D6" s="109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79" t="s">
        <v>42</v>
      </c>
      <c r="D7" s="80"/>
      <c r="E7" s="81" t="s">
        <v>11</v>
      </c>
      <c r="F7" s="82"/>
      <c r="G7" s="4" t="s">
        <v>13</v>
      </c>
      <c r="H7" s="8">
        <v>1</v>
      </c>
    </row>
    <row r="8" spans="1:8" ht="31.5" customHeight="1" x14ac:dyDescent="0.25">
      <c r="A8" s="85" t="s">
        <v>5</v>
      </c>
      <c r="B8" s="14" t="s">
        <v>6</v>
      </c>
      <c r="C8" s="69" t="s">
        <v>56</v>
      </c>
      <c r="D8" s="70"/>
      <c r="E8" s="83"/>
      <c r="F8" s="84"/>
      <c r="G8" s="5" t="s">
        <v>14</v>
      </c>
      <c r="H8" s="9" t="s">
        <v>16</v>
      </c>
    </row>
    <row r="9" spans="1:8" ht="32.25" thickBot="1" x14ac:dyDescent="0.3">
      <c r="A9" s="86"/>
      <c r="B9" s="15" t="s">
        <v>7</v>
      </c>
      <c r="C9" s="87" t="s">
        <v>50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16" t="s">
        <v>36</v>
      </c>
      <c r="D11" s="28" t="s">
        <v>38</v>
      </c>
      <c r="E11" s="16" t="s">
        <v>39</v>
      </c>
      <c r="F11" s="28" t="s">
        <v>40</v>
      </c>
      <c r="G11" s="16" t="s">
        <v>41</v>
      </c>
      <c r="H11" s="28" t="s">
        <v>52</v>
      </c>
    </row>
    <row r="12" spans="1:8" x14ac:dyDescent="0.25">
      <c r="A12" s="96" t="str">
        <f>C8</f>
        <v>Evaluación de inducción</v>
      </c>
      <c r="B12" s="97"/>
      <c r="C12" s="10">
        <v>0</v>
      </c>
      <c r="D12" s="7"/>
      <c r="E12" s="7"/>
      <c r="F12" s="7"/>
      <c r="G12" s="7"/>
      <c r="H12" s="19"/>
    </row>
    <row r="13" spans="1:8" x14ac:dyDescent="0.25">
      <c r="A13" s="98" t="str">
        <f>C9</f>
        <v>Contratación</v>
      </c>
      <c r="B13" s="99"/>
      <c r="C13" s="6">
        <v>0</v>
      </c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 t="e">
        <f>C12/C13</f>
        <v>#DIV/0!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f>C15</f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e">
        <f>IF(C14&gt;=C15,"Cumple","No cumple")</f>
        <v>#DIV/0!</v>
      </c>
      <c r="D16" s="22" t="e">
        <f t="shared" ref="D16:H16" si="1">IF(D14&gt;=D15,"Cumple","No cumple")</f>
        <v>#DIV/0!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6:B16"/>
    <mergeCell ref="A10:B11"/>
    <mergeCell ref="C10:H10"/>
    <mergeCell ref="A12:B12"/>
    <mergeCell ref="A13:B13"/>
    <mergeCell ref="A14:B14"/>
    <mergeCell ref="A15:B15"/>
    <mergeCell ref="A7:B7"/>
    <mergeCell ref="C7:D7"/>
    <mergeCell ref="E7:F9"/>
    <mergeCell ref="A8:A9"/>
    <mergeCell ref="C8:D8"/>
    <mergeCell ref="C9:D9"/>
    <mergeCell ref="A5:B6"/>
    <mergeCell ref="C5:D6"/>
    <mergeCell ref="E5:F5"/>
    <mergeCell ref="G5:H5"/>
    <mergeCell ref="E6:F6"/>
    <mergeCell ref="G6:H6"/>
    <mergeCell ref="A3:B3"/>
    <mergeCell ref="C3:H3"/>
    <mergeCell ref="A4:B4"/>
    <mergeCell ref="C4:D4"/>
    <mergeCell ref="E4:F4"/>
    <mergeCell ref="G4:H4"/>
    <mergeCell ref="A1:B1"/>
    <mergeCell ref="C1:H1"/>
    <mergeCell ref="A2:B2"/>
    <mergeCell ref="C2:D2"/>
    <mergeCell ref="E2:F2"/>
    <mergeCell ref="G2:H2"/>
  </mergeCells>
  <conditionalFormatting sqref="C16">
    <cfRule type="expression" dxfId="95" priority="7">
      <formula>$C$16="No cumple"</formula>
    </cfRule>
    <cfRule type="expression" dxfId="94" priority="12">
      <formula>$C$16="Cumple"</formula>
    </cfRule>
  </conditionalFormatting>
  <conditionalFormatting sqref="D16">
    <cfRule type="expression" dxfId="93" priority="5">
      <formula>$D$16="Cumple"</formula>
    </cfRule>
    <cfRule type="expression" dxfId="92" priority="8">
      <formula>$D$16="No cumple"</formula>
    </cfRule>
  </conditionalFormatting>
  <conditionalFormatting sqref="E16">
    <cfRule type="expression" dxfId="91" priority="4">
      <formula>$E$16="Cumple"</formula>
    </cfRule>
    <cfRule type="expression" dxfId="90" priority="9">
      <formula>$E$16="No cumple"</formula>
    </cfRule>
  </conditionalFormatting>
  <conditionalFormatting sqref="F16">
    <cfRule type="expression" dxfId="89" priority="3">
      <formula>$F$16="Cumple"</formula>
    </cfRule>
    <cfRule type="expression" dxfId="88" priority="10">
      <formula>$F$16="No cumple"</formula>
    </cfRule>
  </conditionalFormatting>
  <conditionalFormatting sqref="G16">
    <cfRule type="expression" dxfId="87" priority="2">
      <formula>$G$16="Cumple"</formula>
    </cfRule>
    <cfRule type="expression" dxfId="86" priority="6">
      <formula>$G$16="No cumple"</formula>
    </cfRule>
  </conditionalFormatting>
  <conditionalFormatting sqref="H16">
    <cfRule type="expression" dxfId="85" priority="1">
      <formula>$H$16="Cumple"</formula>
    </cfRule>
    <cfRule type="expression" dxfId="84" priority="11">
      <formula>$H$16="No cumple"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39CA-5E3E-459A-AF6B-CF4D524CDE93}">
  <dimension ref="A1:P35"/>
  <sheetViews>
    <sheetView topLeftCell="A4" workbookViewId="0">
      <selection sqref="A1:B1"/>
    </sheetView>
  </sheetViews>
  <sheetFormatPr baseColWidth="10" defaultRowHeight="15.75" x14ac:dyDescent="0.25"/>
  <cols>
    <col min="1" max="8" width="17.710937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ht="34.5" customHeight="1" x14ac:dyDescent="0.25">
      <c r="A2" s="56" t="s">
        <v>1</v>
      </c>
      <c r="B2" s="57"/>
      <c r="C2" s="104" t="s">
        <v>63</v>
      </c>
      <c r="D2" s="105"/>
      <c r="E2" s="60" t="s">
        <v>9</v>
      </c>
      <c r="F2" s="61"/>
      <c r="G2" s="106" t="s">
        <v>43</v>
      </c>
      <c r="H2" s="107"/>
    </row>
    <row r="3" spans="1:8" ht="32.25" customHeight="1" x14ac:dyDescent="0.25">
      <c r="A3" s="64" t="s">
        <v>18</v>
      </c>
      <c r="B3" s="65"/>
      <c r="C3" s="66" t="s">
        <v>64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62</v>
      </c>
      <c r="D4" s="70"/>
      <c r="E4" s="71" t="s">
        <v>2</v>
      </c>
      <c r="F4" s="72"/>
      <c r="G4" s="73" t="s">
        <v>34</v>
      </c>
      <c r="H4" s="74"/>
    </row>
    <row r="5" spans="1:8" ht="25.5" customHeight="1" x14ac:dyDescent="0.25">
      <c r="A5" s="64" t="s">
        <v>4</v>
      </c>
      <c r="B5" s="65"/>
      <c r="C5" s="87"/>
      <c r="D5" s="88"/>
      <c r="E5" s="71" t="s">
        <v>10</v>
      </c>
      <c r="F5" s="72"/>
      <c r="G5" s="73" t="s">
        <v>35</v>
      </c>
      <c r="H5" s="74"/>
    </row>
    <row r="6" spans="1:8" ht="24.75" customHeight="1" x14ac:dyDescent="0.25">
      <c r="A6" s="64"/>
      <c r="B6" s="65"/>
      <c r="C6" s="108"/>
      <c r="D6" s="109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79" t="s">
        <v>42</v>
      </c>
      <c r="D7" s="80"/>
      <c r="E7" s="81" t="s">
        <v>11</v>
      </c>
      <c r="F7" s="82"/>
      <c r="G7" s="4" t="s">
        <v>13</v>
      </c>
      <c r="H7" s="8">
        <v>1</v>
      </c>
    </row>
    <row r="8" spans="1:8" ht="31.5" customHeight="1" x14ac:dyDescent="0.25">
      <c r="A8" s="85" t="s">
        <v>5</v>
      </c>
      <c r="B8" s="14" t="s">
        <v>6</v>
      </c>
      <c r="C8" s="69" t="s">
        <v>65</v>
      </c>
      <c r="D8" s="70"/>
      <c r="E8" s="83"/>
      <c r="F8" s="84"/>
      <c r="G8" s="5" t="s">
        <v>14</v>
      </c>
      <c r="H8" s="27" t="s">
        <v>16</v>
      </c>
    </row>
    <row r="9" spans="1:8" ht="32.25" thickBot="1" x14ac:dyDescent="0.3">
      <c r="A9" s="86"/>
      <c r="B9" s="15" t="s">
        <v>7</v>
      </c>
      <c r="C9" s="87" t="s">
        <v>32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24" t="s">
        <v>36</v>
      </c>
      <c r="D11" s="24" t="s">
        <v>38</v>
      </c>
      <c r="E11" s="24" t="s">
        <v>39</v>
      </c>
      <c r="F11" s="24" t="s">
        <v>40</v>
      </c>
      <c r="G11" s="24" t="s">
        <v>41</v>
      </c>
      <c r="H11" s="24" t="s">
        <v>52</v>
      </c>
    </row>
    <row r="12" spans="1:8" x14ac:dyDescent="0.25">
      <c r="A12" s="96" t="str">
        <f>C8</f>
        <v>Evaluación del clima laboral</v>
      </c>
      <c r="B12" s="97"/>
      <c r="C12" s="25">
        <v>7</v>
      </c>
      <c r="D12" s="7"/>
      <c r="E12" s="7"/>
      <c r="F12" s="7"/>
      <c r="G12" s="7"/>
      <c r="H12" s="19"/>
    </row>
    <row r="13" spans="1:8" x14ac:dyDescent="0.25">
      <c r="A13" s="98" t="str">
        <f>C9</f>
        <v>Nómina</v>
      </c>
      <c r="B13" s="99"/>
      <c r="C13" s="26">
        <v>15</v>
      </c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>
        <f>C12/C13</f>
        <v>0.46666666666666667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f>C15</f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str">
        <f>IF(C14&gt;=C15,"Cumple","No cumple")</f>
        <v>No cumple</v>
      </c>
      <c r="D16" s="22" t="e">
        <f t="shared" ref="D16:H16" si="1">IF(D14&gt;=D15,"Cumple","No cumple")</f>
        <v>#DIV/0!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:B1"/>
    <mergeCell ref="C1:H1"/>
    <mergeCell ref="A2:B2"/>
    <mergeCell ref="C2:D2"/>
    <mergeCell ref="E2:F2"/>
    <mergeCell ref="G2:H2"/>
    <mergeCell ref="A3:B3"/>
    <mergeCell ref="C3:H3"/>
    <mergeCell ref="A4:B4"/>
    <mergeCell ref="C4:D4"/>
    <mergeCell ref="E4:F4"/>
    <mergeCell ref="G4:H4"/>
    <mergeCell ref="A5:B6"/>
    <mergeCell ref="C5:D6"/>
    <mergeCell ref="E5:F5"/>
    <mergeCell ref="G5:H5"/>
    <mergeCell ref="E6:F6"/>
    <mergeCell ref="G6:H6"/>
    <mergeCell ref="A7:B7"/>
    <mergeCell ref="C7:D7"/>
    <mergeCell ref="E7:F9"/>
    <mergeCell ref="A8:A9"/>
    <mergeCell ref="C8:D8"/>
    <mergeCell ref="C9:D9"/>
    <mergeCell ref="A16:B16"/>
    <mergeCell ref="A10:B11"/>
    <mergeCell ref="C10:H10"/>
    <mergeCell ref="A12:B12"/>
    <mergeCell ref="A13:B13"/>
    <mergeCell ref="A14:B14"/>
    <mergeCell ref="A15:B15"/>
  </mergeCells>
  <phoneticPr fontId="4" type="noConversion"/>
  <conditionalFormatting sqref="C16">
    <cfRule type="expression" dxfId="83" priority="7">
      <formula>$C$16="No cumple"</formula>
    </cfRule>
    <cfRule type="expression" dxfId="82" priority="12">
      <formula>$C$16="Cumple"</formula>
    </cfRule>
  </conditionalFormatting>
  <conditionalFormatting sqref="D16">
    <cfRule type="expression" dxfId="81" priority="5">
      <formula>$D$16="Cumple"</formula>
    </cfRule>
    <cfRule type="expression" dxfId="80" priority="8">
      <formula>$D$16="No cumple"</formula>
    </cfRule>
  </conditionalFormatting>
  <conditionalFormatting sqref="E16">
    <cfRule type="expression" dxfId="79" priority="4">
      <formula>$E$16="Cumple"</formula>
    </cfRule>
    <cfRule type="expression" dxfId="78" priority="9">
      <formula>$E$16="No cumple"</formula>
    </cfRule>
  </conditionalFormatting>
  <conditionalFormatting sqref="F16">
    <cfRule type="expression" dxfId="77" priority="3">
      <formula>$F$16="Cumple"</formula>
    </cfRule>
    <cfRule type="expression" dxfId="76" priority="10">
      <formula>$F$16="No cumple"</formula>
    </cfRule>
  </conditionalFormatting>
  <conditionalFormatting sqref="G16">
    <cfRule type="expression" dxfId="75" priority="2">
      <formula>$G$16="Cumple"</formula>
    </cfRule>
    <cfRule type="expression" dxfId="74" priority="6">
      <formula>$G$16="No cumple"</formula>
    </cfRule>
  </conditionalFormatting>
  <conditionalFormatting sqref="H16">
    <cfRule type="expression" dxfId="73" priority="1">
      <formula>$H$16="Cumple"</formula>
    </cfRule>
    <cfRule type="expression" dxfId="72" priority="11">
      <formula>$H$16="No cumple"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28B0-B643-4833-B17E-B22FE740D2AB}">
  <dimension ref="A1:P35"/>
  <sheetViews>
    <sheetView topLeftCell="A6" workbookViewId="0">
      <selection activeCell="C3" sqref="C3:H3"/>
    </sheetView>
  </sheetViews>
  <sheetFormatPr baseColWidth="10" defaultRowHeight="15.75" x14ac:dyDescent="0.25"/>
  <cols>
    <col min="1" max="8" width="17.710937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ht="34.5" customHeight="1" x14ac:dyDescent="0.25">
      <c r="A2" s="56" t="s">
        <v>1</v>
      </c>
      <c r="B2" s="57"/>
      <c r="C2" s="104" t="s">
        <v>57</v>
      </c>
      <c r="D2" s="105"/>
      <c r="E2" s="60" t="s">
        <v>9</v>
      </c>
      <c r="F2" s="61"/>
      <c r="G2" s="106" t="s">
        <v>43</v>
      </c>
      <c r="H2" s="107"/>
    </row>
    <row r="3" spans="1:8" ht="32.25" customHeight="1" x14ac:dyDescent="0.25">
      <c r="A3" s="64" t="s">
        <v>18</v>
      </c>
      <c r="B3" s="65"/>
      <c r="C3" s="66" t="s">
        <v>59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58</v>
      </c>
      <c r="D4" s="70"/>
      <c r="E4" s="71" t="s">
        <v>2</v>
      </c>
      <c r="F4" s="72"/>
      <c r="G4" s="73" t="s">
        <v>34</v>
      </c>
      <c r="H4" s="74"/>
    </row>
    <row r="5" spans="1:8" ht="25.5" customHeight="1" x14ac:dyDescent="0.25">
      <c r="A5" s="64" t="s">
        <v>4</v>
      </c>
      <c r="B5" s="65"/>
      <c r="C5" s="87"/>
      <c r="D5" s="88"/>
      <c r="E5" s="71" t="s">
        <v>10</v>
      </c>
      <c r="F5" s="72"/>
      <c r="G5" s="73" t="s">
        <v>35</v>
      </c>
      <c r="H5" s="74"/>
    </row>
    <row r="6" spans="1:8" ht="24.75" customHeight="1" x14ac:dyDescent="0.25">
      <c r="A6" s="64"/>
      <c r="B6" s="65"/>
      <c r="C6" s="108"/>
      <c r="D6" s="109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79" t="s">
        <v>42</v>
      </c>
      <c r="D7" s="80"/>
      <c r="E7" s="81" t="s">
        <v>11</v>
      </c>
      <c r="F7" s="82"/>
      <c r="G7" s="4" t="s">
        <v>13</v>
      </c>
      <c r="H7" s="8">
        <v>1</v>
      </c>
    </row>
    <row r="8" spans="1:8" ht="31.5" customHeight="1" x14ac:dyDescent="0.25">
      <c r="A8" s="85" t="s">
        <v>5</v>
      </c>
      <c r="B8" s="14" t="s">
        <v>6</v>
      </c>
      <c r="C8" s="69" t="s">
        <v>61</v>
      </c>
      <c r="D8" s="70"/>
      <c r="E8" s="83"/>
      <c r="F8" s="84"/>
      <c r="G8" s="5" t="s">
        <v>14</v>
      </c>
      <c r="H8" s="9" t="s">
        <v>16</v>
      </c>
    </row>
    <row r="9" spans="1:8" ht="32.25" thickBot="1" x14ac:dyDescent="0.3">
      <c r="A9" s="86"/>
      <c r="B9" s="15" t="s">
        <v>7</v>
      </c>
      <c r="C9" s="87" t="s">
        <v>32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16" t="s">
        <v>38</v>
      </c>
      <c r="D11" s="24" t="s">
        <v>39</v>
      </c>
      <c r="E11" s="24" t="s">
        <v>40</v>
      </c>
      <c r="F11" s="24" t="s">
        <v>41</v>
      </c>
      <c r="G11" s="24" t="s">
        <v>52</v>
      </c>
      <c r="H11" s="24" t="s">
        <v>60</v>
      </c>
    </row>
    <row r="12" spans="1:8" x14ac:dyDescent="0.25">
      <c r="A12" s="96" t="str">
        <f>C8</f>
        <v>Evaluación de desempeño</v>
      </c>
      <c r="B12" s="97"/>
      <c r="C12" s="10"/>
      <c r="D12" s="7"/>
      <c r="E12" s="7"/>
      <c r="F12" s="7"/>
      <c r="G12" s="7"/>
      <c r="H12" s="19"/>
    </row>
    <row r="13" spans="1:8" x14ac:dyDescent="0.25">
      <c r="A13" s="98" t="str">
        <f>C9</f>
        <v>Nómina</v>
      </c>
      <c r="B13" s="99"/>
      <c r="C13" s="6"/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 t="e">
        <f>C12/C13</f>
        <v>#DIV/0!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f>C15</f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e">
        <f>IF(C14&gt;=C15,"Cumple","No cumple")</f>
        <v>#DIV/0!</v>
      </c>
      <c r="D16" s="22" t="e">
        <f t="shared" ref="D16:H16" si="1">IF(D14&gt;=D15,"Cumple","No cumple")</f>
        <v>#DIV/0!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6:B16"/>
    <mergeCell ref="A10:B11"/>
    <mergeCell ref="C10:H10"/>
    <mergeCell ref="A12:B12"/>
    <mergeCell ref="A13:B13"/>
    <mergeCell ref="A14:B14"/>
    <mergeCell ref="A15:B15"/>
    <mergeCell ref="A7:B7"/>
    <mergeCell ref="C7:D7"/>
    <mergeCell ref="E7:F9"/>
    <mergeCell ref="A8:A9"/>
    <mergeCell ref="C8:D8"/>
    <mergeCell ref="C9:D9"/>
    <mergeCell ref="A5:B6"/>
    <mergeCell ref="C5:D6"/>
    <mergeCell ref="E5:F5"/>
    <mergeCell ref="G5:H5"/>
    <mergeCell ref="E6:F6"/>
    <mergeCell ref="G6:H6"/>
    <mergeCell ref="A3:B3"/>
    <mergeCell ref="C3:H3"/>
    <mergeCell ref="A4:B4"/>
    <mergeCell ref="C4:D4"/>
    <mergeCell ref="E4:F4"/>
    <mergeCell ref="G4:H4"/>
    <mergeCell ref="A1:B1"/>
    <mergeCell ref="C1:H1"/>
    <mergeCell ref="A2:B2"/>
    <mergeCell ref="C2:D2"/>
    <mergeCell ref="E2:F2"/>
    <mergeCell ref="G2:H2"/>
  </mergeCells>
  <phoneticPr fontId="4" type="noConversion"/>
  <conditionalFormatting sqref="C16">
    <cfRule type="expression" dxfId="71" priority="7">
      <formula>$C$16="No cumple"</formula>
    </cfRule>
    <cfRule type="expression" dxfId="70" priority="12">
      <formula>$C$16="Cumple"</formula>
    </cfRule>
  </conditionalFormatting>
  <conditionalFormatting sqref="D16">
    <cfRule type="expression" dxfId="69" priority="5">
      <formula>$D$16="Cumple"</formula>
    </cfRule>
    <cfRule type="expression" dxfId="68" priority="8">
      <formula>$D$16="No cumple"</formula>
    </cfRule>
  </conditionalFormatting>
  <conditionalFormatting sqref="E16">
    <cfRule type="expression" dxfId="67" priority="4">
      <formula>$E$16="Cumple"</formula>
    </cfRule>
    <cfRule type="expression" dxfId="66" priority="9">
      <formula>$E$16="No cumple"</formula>
    </cfRule>
  </conditionalFormatting>
  <conditionalFormatting sqref="F16">
    <cfRule type="expression" dxfId="65" priority="3">
      <formula>$F$16="Cumple"</formula>
    </cfRule>
    <cfRule type="expression" dxfId="64" priority="10">
      <formula>$F$16="No cumple"</formula>
    </cfRule>
  </conditionalFormatting>
  <conditionalFormatting sqref="G16">
    <cfRule type="expression" dxfId="63" priority="2">
      <formula>$G$16="Cumple"</formula>
    </cfRule>
    <cfRule type="expression" dxfId="62" priority="6">
      <formula>$G$16="No cumple"</formula>
    </cfRule>
  </conditionalFormatting>
  <conditionalFormatting sqref="H16">
    <cfRule type="expression" dxfId="61" priority="1">
      <formula>$H$16="Cumple"</formula>
    </cfRule>
    <cfRule type="expression" dxfId="60" priority="11">
      <formula>$H$16="No cumple"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A4EE0-A5A1-40F1-A2E1-EB2FFFE20155}">
  <dimension ref="A1:P35"/>
  <sheetViews>
    <sheetView workbookViewId="0">
      <selection activeCell="H16" sqref="A1:H16"/>
    </sheetView>
  </sheetViews>
  <sheetFormatPr baseColWidth="10" defaultRowHeight="15.75" x14ac:dyDescent="0.25"/>
  <cols>
    <col min="1" max="8" width="14.14062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x14ac:dyDescent="0.25">
      <c r="A2" s="56" t="s">
        <v>1</v>
      </c>
      <c r="B2" s="57"/>
      <c r="C2" s="58" t="s">
        <v>68</v>
      </c>
      <c r="D2" s="59"/>
      <c r="E2" s="60" t="s">
        <v>9</v>
      </c>
      <c r="F2" s="61"/>
      <c r="G2" s="106" t="s">
        <v>69</v>
      </c>
      <c r="H2" s="107"/>
    </row>
    <row r="3" spans="1:8" x14ac:dyDescent="0.25">
      <c r="A3" s="64" t="s">
        <v>18</v>
      </c>
      <c r="B3" s="65"/>
      <c r="C3" s="69" t="s">
        <v>70</v>
      </c>
      <c r="D3" s="112"/>
      <c r="E3" s="112"/>
      <c r="F3" s="112"/>
      <c r="G3" s="112"/>
      <c r="H3" s="113"/>
    </row>
    <row r="4" spans="1:8" x14ac:dyDescent="0.25">
      <c r="A4" s="64" t="s">
        <v>3</v>
      </c>
      <c r="B4" s="65"/>
      <c r="C4" s="118"/>
      <c r="D4" s="119"/>
      <c r="E4" s="71" t="s">
        <v>2</v>
      </c>
      <c r="F4" s="72"/>
      <c r="G4" s="73" t="s">
        <v>34</v>
      </c>
      <c r="H4" s="74"/>
    </row>
    <row r="5" spans="1:8" x14ac:dyDescent="0.25">
      <c r="A5" s="64" t="s">
        <v>4</v>
      </c>
      <c r="B5" s="65"/>
      <c r="C5" s="114"/>
      <c r="D5" s="115"/>
      <c r="E5" s="71" t="s">
        <v>10</v>
      </c>
      <c r="F5" s="72"/>
      <c r="G5" s="73" t="s">
        <v>35</v>
      </c>
      <c r="H5" s="74"/>
    </row>
    <row r="6" spans="1:8" x14ac:dyDescent="0.25">
      <c r="A6" s="64"/>
      <c r="B6" s="65"/>
      <c r="C6" s="116"/>
      <c r="D6" s="117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110" t="s">
        <v>75</v>
      </c>
      <c r="D7" s="111"/>
      <c r="E7" s="81" t="s">
        <v>11</v>
      </c>
      <c r="F7" s="82"/>
      <c r="G7" s="4" t="s">
        <v>13</v>
      </c>
      <c r="H7" s="8" t="s">
        <v>75</v>
      </c>
    </row>
    <row r="8" spans="1:8" ht="31.5" x14ac:dyDescent="0.25">
      <c r="A8" s="85" t="s">
        <v>5</v>
      </c>
      <c r="B8" s="14" t="s">
        <v>6</v>
      </c>
      <c r="C8" s="87" t="s">
        <v>32</v>
      </c>
      <c r="D8" s="88"/>
      <c r="E8" s="83"/>
      <c r="F8" s="84"/>
      <c r="G8" s="5" t="s">
        <v>14</v>
      </c>
      <c r="H8" s="9" t="s">
        <v>84</v>
      </c>
    </row>
    <row r="9" spans="1:8" ht="32.25" thickBot="1" x14ac:dyDescent="0.3">
      <c r="A9" s="86"/>
      <c r="B9" s="15" t="s">
        <v>7</v>
      </c>
      <c r="C9" s="87" t="s">
        <v>32</v>
      </c>
      <c r="D9" s="88"/>
      <c r="E9" s="83"/>
      <c r="F9" s="84"/>
      <c r="G9" s="11" t="s">
        <v>15</v>
      </c>
      <c r="H9" s="12" t="s">
        <v>71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31" t="s">
        <v>37</v>
      </c>
      <c r="D11" s="28" t="s">
        <v>36</v>
      </c>
      <c r="E11" s="31" t="s">
        <v>38</v>
      </c>
      <c r="F11" s="28" t="s">
        <v>39</v>
      </c>
      <c r="G11" s="31" t="s">
        <v>40</v>
      </c>
      <c r="H11" s="28" t="s">
        <v>41</v>
      </c>
    </row>
    <row r="12" spans="1:8" x14ac:dyDescent="0.25">
      <c r="A12" s="96" t="str">
        <f>C8</f>
        <v>Nómina</v>
      </c>
      <c r="B12" s="97"/>
      <c r="C12" s="10">
        <v>1</v>
      </c>
      <c r="D12" s="7"/>
      <c r="E12" s="7"/>
      <c r="F12" s="7"/>
      <c r="G12" s="7"/>
      <c r="H12" s="19"/>
    </row>
    <row r="13" spans="1:8" x14ac:dyDescent="0.25">
      <c r="A13" s="98" t="str">
        <f>C9</f>
        <v>Nómina</v>
      </c>
      <c r="B13" s="99"/>
      <c r="C13" s="6">
        <v>15</v>
      </c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>
        <f>C12/C13</f>
        <v>6.6666666666666666E-2</v>
      </c>
      <c r="D14" s="23" t="e">
        <f>D12/D13</f>
        <v>#DIV/0!</v>
      </c>
      <c r="E14" s="23" t="e">
        <f t="shared" ref="E14:H14" si="0">E12/E13</f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0.1</v>
      </c>
      <c r="D15" s="20">
        <f>C15</f>
        <v>0.1</v>
      </c>
      <c r="E15" s="20">
        <v>0.1</v>
      </c>
      <c r="F15" s="20">
        <v>0.1</v>
      </c>
      <c r="G15" s="20">
        <v>0.1</v>
      </c>
      <c r="H15" s="21">
        <v>0.1</v>
      </c>
    </row>
    <row r="16" spans="1:8" ht="16.5" thickBot="1" x14ac:dyDescent="0.3">
      <c r="A16" s="89" t="s">
        <v>27</v>
      </c>
      <c r="B16" s="90"/>
      <c r="C16" s="22" t="str">
        <f t="shared" ref="C16:H16" si="1">IF(C14&lt;=C15,"Cumple","No cumple")</f>
        <v>Cumple</v>
      </c>
      <c r="D16" s="22" t="e">
        <f t="shared" si="1"/>
        <v>#DIV/0!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:B1"/>
    <mergeCell ref="A12:B12"/>
    <mergeCell ref="A13:B13"/>
    <mergeCell ref="E4:F4"/>
    <mergeCell ref="E5:F5"/>
    <mergeCell ref="E6:F6"/>
    <mergeCell ref="E7:F9"/>
    <mergeCell ref="A8:A9"/>
    <mergeCell ref="A4:B4"/>
    <mergeCell ref="A3:B3"/>
    <mergeCell ref="A2:B2"/>
    <mergeCell ref="A5:B6"/>
    <mergeCell ref="A7:B7"/>
    <mergeCell ref="C1:H1"/>
    <mergeCell ref="C2:D2"/>
    <mergeCell ref="C4:D4"/>
    <mergeCell ref="G2:H2"/>
    <mergeCell ref="C10:H10"/>
    <mergeCell ref="E2:F2"/>
    <mergeCell ref="A15:B15"/>
    <mergeCell ref="A16:B16"/>
    <mergeCell ref="A14:B14"/>
    <mergeCell ref="A10:B11"/>
    <mergeCell ref="C7:D7"/>
    <mergeCell ref="C8:D8"/>
    <mergeCell ref="C9:D9"/>
    <mergeCell ref="C3:H3"/>
    <mergeCell ref="C5:D6"/>
    <mergeCell ref="G6:H6"/>
    <mergeCell ref="G5:H5"/>
    <mergeCell ref="G4:H4"/>
  </mergeCells>
  <phoneticPr fontId="4" type="noConversion"/>
  <conditionalFormatting sqref="C16">
    <cfRule type="expression" dxfId="59" priority="13">
      <formula>$C$16="Cumple"</formula>
    </cfRule>
    <cfRule type="expression" dxfId="58" priority="7">
      <formula>$C$16="No cumple"</formula>
    </cfRule>
  </conditionalFormatting>
  <conditionalFormatting sqref="D16">
    <cfRule type="expression" dxfId="57" priority="8">
      <formula>$D$16="No cumple"</formula>
    </cfRule>
    <cfRule type="expression" dxfId="56" priority="5">
      <formula>$D$16="Cumple"</formula>
    </cfRule>
  </conditionalFormatting>
  <conditionalFormatting sqref="E16">
    <cfRule type="expression" dxfId="55" priority="9">
      <formula>$E$16="No cumple"</formula>
    </cfRule>
    <cfRule type="expression" dxfId="54" priority="4">
      <formula>$E$16="Cumple"</formula>
    </cfRule>
  </conditionalFormatting>
  <conditionalFormatting sqref="F16">
    <cfRule type="expression" dxfId="53" priority="11">
      <formula>$F$16="No cumple"</formula>
    </cfRule>
    <cfRule type="expression" dxfId="52" priority="3">
      <formula>$F$16="Cumple"</formula>
    </cfRule>
  </conditionalFormatting>
  <conditionalFormatting sqref="G16">
    <cfRule type="expression" dxfId="51" priority="6">
      <formula>$G$16="No cumple"</formula>
    </cfRule>
    <cfRule type="expression" dxfId="50" priority="2">
      <formula>$G$16="Cumple"</formula>
    </cfRule>
  </conditionalFormatting>
  <conditionalFormatting sqref="H16">
    <cfRule type="expression" dxfId="49" priority="12">
      <formula>$H$16="No cumple"</formula>
    </cfRule>
    <cfRule type="expression" dxfId="48" priority="1">
      <formula>$H$16="Cumple"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C332-62C7-4E18-8F84-41629A9D8A17}">
  <dimension ref="A1:P35"/>
  <sheetViews>
    <sheetView workbookViewId="0">
      <selection sqref="A1:B1"/>
    </sheetView>
  </sheetViews>
  <sheetFormatPr baseColWidth="10" defaultRowHeight="15.75" x14ac:dyDescent="0.25"/>
  <cols>
    <col min="1" max="8" width="14.14062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x14ac:dyDescent="0.25">
      <c r="A2" s="56" t="s">
        <v>1</v>
      </c>
      <c r="B2" s="57"/>
      <c r="C2" s="58" t="s">
        <v>72</v>
      </c>
      <c r="D2" s="59"/>
      <c r="E2" s="60" t="s">
        <v>9</v>
      </c>
      <c r="F2" s="61"/>
      <c r="G2" s="106" t="s">
        <v>69</v>
      </c>
      <c r="H2" s="107"/>
    </row>
    <row r="3" spans="1:8" x14ac:dyDescent="0.25">
      <c r="A3" s="64" t="s">
        <v>18</v>
      </c>
      <c r="B3" s="65"/>
      <c r="C3" s="69" t="s">
        <v>73</v>
      </c>
      <c r="D3" s="120"/>
      <c r="E3" s="120"/>
      <c r="F3" s="120"/>
      <c r="G3" s="120"/>
      <c r="H3" s="121"/>
    </row>
    <row r="4" spans="1:8" x14ac:dyDescent="0.25">
      <c r="A4" s="64" t="s">
        <v>3</v>
      </c>
      <c r="B4" s="65"/>
      <c r="C4" s="118"/>
      <c r="D4" s="119"/>
      <c r="E4" s="71" t="s">
        <v>2</v>
      </c>
      <c r="F4" s="72"/>
      <c r="G4" s="73" t="s">
        <v>34</v>
      </c>
      <c r="H4" s="74"/>
    </row>
    <row r="5" spans="1:8" x14ac:dyDescent="0.25">
      <c r="A5" s="64" t="s">
        <v>4</v>
      </c>
      <c r="B5" s="65"/>
      <c r="C5" s="114"/>
      <c r="D5" s="115"/>
      <c r="E5" s="71" t="s">
        <v>10</v>
      </c>
      <c r="F5" s="72"/>
      <c r="G5" s="73" t="s">
        <v>77</v>
      </c>
      <c r="H5" s="74"/>
    </row>
    <row r="6" spans="1:8" x14ac:dyDescent="0.25">
      <c r="A6" s="64"/>
      <c r="B6" s="65"/>
      <c r="C6" s="116"/>
      <c r="D6" s="117"/>
      <c r="E6" s="71" t="s">
        <v>8</v>
      </c>
      <c r="F6" s="72"/>
      <c r="G6" s="73" t="s">
        <v>74</v>
      </c>
      <c r="H6" s="74"/>
    </row>
    <row r="7" spans="1:8" ht="30.75" customHeight="1" x14ac:dyDescent="0.25">
      <c r="A7" s="64" t="s">
        <v>12</v>
      </c>
      <c r="B7" s="65"/>
      <c r="C7" s="110">
        <v>0.1</v>
      </c>
      <c r="D7" s="111"/>
      <c r="E7" s="81" t="s">
        <v>11</v>
      </c>
      <c r="F7" s="82"/>
      <c r="G7" s="4" t="s">
        <v>13</v>
      </c>
      <c r="H7" s="8" t="s">
        <v>75</v>
      </c>
    </row>
    <row r="8" spans="1:8" ht="31.5" x14ac:dyDescent="0.25">
      <c r="A8" s="85" t="s">
        <v>5</v>
      </c>
      <c r="B8" s="14" t="s">
        <v>6</v>
      </c>
      <c r="C8" s="69" t="s">
        <v>76</v>
      </c>
      <c r="D8" s="70"/>
      <c r="E8" s="83"/>
      <c r="F8" s="84"/>
      <c r="G8" s="5" t="s">
        <v>14</v>
      </c>
      <c r="H8" s="34" t="s">
        <v>84</v>
      </c>
    </row>
    <row r="9" spans="1:8" ht="32.25" thickBot="1" x14ac:dyDescent="0.3">
      <c r="A9" s="86"/>
      <c r="B9" s="15" t="s">
        <v>7</v>
      </c>
      <c r="C9" s="87" t="s">
        <v>32</v>
      </c>
      <c r="D9" s="88"/>
      <c r="E9" s="83"/>
      <c r="F9" s="84"/>
      <c r="G9" s="11" t="s">
        <v>15</v>
      </c>
      <c r="H9" s="12" t="s">
        <v>71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35" t="s">
        <v>78</v>
      </c>
      <c r="D11" s="36" t="s">
        <v>79</v>
      </c>
      <c r="E11" s="35" t="s">
        <v>80</v>
      </c>
      <c r="F11" s="36" t="s">
        <v>81</v>
      </c>
      <c r="G11" s="35" t="s">
        <v>82</v>
      </c>
      <c r="H11" s="37" t="s">
        <v>83</v>
      </c>
    </row>
    <row r="12" spans="1:8" x14ac:dyDescent="0.25">
      <c r="A12" s="96" t="str">
        <f>C8</f>
        <v>Gerencia de Gente y Cultura</v>
      </c>
      <c r="B12" s="97"/>
      <c r="C12" s="32"/>
      <c r="D12" s="7"/>
      <c r="E12" s="7"/>
      <c r="F12" s="7"/>
      <c r="G12" s="7"/>
      <c r="H12" s="19"/>
    </row>
    <row r="13" spans="1:8" x14ac:dyDescent="0.25">
      <c r="A13" s="98" t="str">
        <f>C9</f>
        <v>Nómina</v>
      </c>
      <c r="B13" s="99"/>
      <c r="C13" s="33"/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 t="e">
        <f>C12/C13</f>
        <v>#DIV/0!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f>$C$7</f>
        <v>0.1</v>
      </c>
      <c r="D15" s="20">
        <f>C15</f>
        <v>0.1</v>
      </c>
      <c r="E15" s="20">
        <f t="shared" ref="E15:H15" si="1">D15</f>
        <v>0.1</v>
      </c>
      <c r="F15" s="20">
        <f t="shared" si="1"/>
        <v>0.1</v>
      </c>
      <c r="G15" s="20">
        <f t="shared" si="1"/>
        <v>0.1</v>
      </c>
      <c r="H15" s="20">
        <f t="shared" si="1"/>
        <v>0.1</v>
      </c>
    </row>
    <row r="16" spans="1:8" ht="16.5" thickBot="1" x14ac:dyDescent="0.3">
      <c r="A16" s="89" t="s">
        <v>27</v>
      </c>
      <c r="B16" s="90"/>
      <c r="C16" s="22" t="e">
        <f t="shared" ref="C16:H16" si="2">IF(C14&lt;=C15,"Cumple","No cumple")</f>
        <v>#DIV/0!</v>
      </c>
      <c r="D16" s="22" t="e">
        <f t="shared" si="2"/>
        <v>#DIV/0!</v>
      </c>
      <c r="E16" s="22" t="e">
        <f t="shared" si="2"/>
        <v>#DIV/0!</v>
      </c>
      <c r="F16" s="22" t="e">
        <f t="shared" si="2"/>
        <v>#DIV/0!</v>
      </c>
      <c r="G16" s="22" t="e">
        <f t="shared" si="2"/>
        <v>#DIV/0!</v>
      </c>
      <c r="H16" s="22" t="e">
        <f t="shared" si="2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:B1"/>
    <mergeCell ref="C1:H1"/>
    <mergeCell ref="A2:B2"/>
    <mergeCell ref="C2:D2"/>
    <mergeCell ref="E2:F2"/>
    <mergeCell ref="G2:H2"/>
    <mergeCell ref="A3:B3"/>
    <mergeCell ref="C3:H3"/>
    <mergeCell ref="A4:B4"/>
    <mergeCell ref="C4:D4"/>
    <mergeCell ref="E4:F4"/>
    <mergeCell ref="G4:H4"/>
    <mergeCell ref="A5:B6"/>
    <mergeCell ref="C5:D6"/>
    <mergeCell ref="E5:F5"/>
    <mergeCell ref="G5:H5"/>
    <mergeCell ref="E6:F6"/>
    <mergeCell ref="G6:H6"/>
    <mergeCell ref="A7:B7"/>
    <mergeCell ref="C7:D7"/>
    <mergeCell ref="E7:F9"/>
    <mergeCell ref="A8:A9"/>
    <mergeCell ref="C8:D8"/>
    <mergeCell ref="C9:D9"/>
    <mergeCell ref="A16:B16"/>
    <mergeCell ref="A10:B11"/>
    <mergeCell ref="C10:H10"/>
    <mergeCell ref="A12:B12"/>
    <mergeCell ref="A13:B13"/>
    <mergeCell ref="A14:B14"/>
    <mergeCell ref="A15:B15"/>
  </mergeCells>
  <conditionalFormatting sqref="C16">
    <cfRule type="expression" dxfId="47" priority="7">
      <formula>$C$16="No cumple"</formula>
    </cfRule>
    <cfRule type="expression" dxfId="46" priority="12">
      <formula>$C$16="Cumple"</formula>
    </cfRule>
  </conditionalFormatting>
  <conditionalFormatting sqref="D16">
    <cfRule type="expression" dxfId="45" priority="5">
      <formula>$D$16="Cumple"</formula>
    </cfRule>
    <cfRule type="expression" dxfId="44" priority="8">
      <formula>$D$16="No cumple"</formula>
    </cfRule>
  </conditionalFormatting>
  <conditionalFormatting sqref="E16">
    <cfRule type="expression" dxfId="43" priority="4">
      <formula>$E$16="Cumple"</formula>
    </cfRule>
    <cfRule type="expression" dxfId="42" priority="9">
      <formula>$E$16="No cumple"</formula>
    </cfRule>
  </conditionalFormatting>
  <conditionalFormatting sqref="F16">
    <cfRule type="expression" dxfId="41" priority="3">
      <formula>$F$16="Cumple"</formula>
    </cfRule>
    <cfRule type="expression" dxfId="40" priority="10">
      <formula>$F$16="No cumple"</formula>
    </cfRule>
  </conditionalFormatting>
  <conditionalFormatting sqref="G16">
    <cfRule type="expression" dxfId="39" priority="2">
      <formula>$G$16="Cumple"</formula>
    </cfRule>
    <cfRule type="expression" dxfId="38" priority="6">
      <formula>$G$16="No cumple"</formula>
    </cfRule>
  </conditionalFormatting>
  <conditionalFormatting sqref="H16">
    <cfRule type="expression" dxfId="37" priority="1">
      <formula>$H$16="Cumple"</formula>
    </cfRule>
    <cfRule type="expression" dxfId="36" priority="11">
      <formula>$H$16="No cumple"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B9348-DC55-496F-B494-626F5519BA04}">
  <dimension ref="A1:P35"/>
  <sheetViews>
    <sheetView workbookViewId="0">
      <selection sqref="A1:B1"/>
    </sheetView>
  </sheetViews>
  <sheetFormatPr baseColWidth="10" defaultRowHeight="15.75" x14ac:dyDescent="0.25"/>
  <cols>
    <col min="1" max="8" width="14.14062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x14ac:dyDescent="0.25">
      <c r="A2" s="56" t="s">
        <v>1</v>
      </c>
      <c r="B2" s="57"/>
      <c r="C2" s="58" t="s">
        <v>85</v>
      </c>
      <c r="D2" s="59"/>
      <c r="E2" s="60" t="s">
        <v>9</v>
      </c>
      <c r="F2" s="61"/>
      <c r="G2" s="106" t="s">
        <v>69</v>
      </c>
      <c r="H2" s="107"/>
    </row>
    <row r="3" spans="1:8" x14ac:dyDescent="0.25">
      <c r="A3" s="64" t="s">
        <v>18</v>
      </c>
      <c r="B3" s="65"/>
      <c r="C3" s="69" t="s">
        <v>86</v>
      </c>
      <c r="D3" s="120"/>
      <c r="E3" s="120"/>
      <c r="F3" s="120"/>
      <c r="G3" s="120"/>
      <c r="H3" s="121"/>
    </row>
    <row r="4" spans="1:8" x14ac:dyDescent="0.25">
      <c r="A4" s="64" t="s">
        <v>3</v>
      </c>
      <c r="B4" s="65"/>
      <c r="C4" s="69" t="s">
        <v>87</v>
      </c>
      <c r="D4" s="70"/>
      <c r="E4" s="71" t="s">
        <v>2</v>
      </c>
      <c r="F4" s="72"/>
      <c r="G4" s="73" t="s">
        <v>34</v>
      </c>
      <c r="H4" s="74"/>
    </row>
    <row r="5" spans="1:8" x14ac:dyDescent="0.25">
      <c r="A5" s="64" t="s">
        <v>4</v>
      </c>
      <c r="B5" s="65"/>
      <c r="C5" s="87"/>
      <c r="D5" s="88"/>
      <c r="E5" s="71" t="s">
        <v>10</v>
      </c>
      <c r="F5" s="72"/>
      <c r="G5" s="73" t="s">
        <v>77</v>
      </c>
      <c r="H5" s="74"/>
    </row>
    <row r="6" spans="1:8" x14ac:dyDescent="0.25">
      <c r="A6" s="64"/>
      <c r="B6" s="65"/>
      <c r="C6" s="108"/>
      <c r="D6" s="109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122">
        <v>0.8</v>
      </c>
      <c r="D7" s="70"/>
      <c r="E7" s="81" t="s">
        <v>11</v>
      </c>
      <c r="F7" s="82"/>
      <c r="G7" s="4" t="s">
        <v>13</v>
      </c>
      <c r="H7" s="8">
        <v>1</v>
      </c>
    </row>
    <row r="8" spans="1:8" ht="31.5" x14ac:dyDescent="0.25">
      <c r="A8" s="85" t="s">
        <v>5</v>
      </c>
      <c r="B8" s="14" t="s">
        <v>6</v>
      </c>
      <c r="C8" s="69" t="s">
        <v>88</v>
      </c>
      <c r="D8" s="70"/>
      <c r="E8" s="83"/>
      <c r="F8" s="84"/>
      <c r="G8" s="5" t="s">
        <v>14</v>
      </c>
      <c r="H8" s="34" t="s">
        <v>16</v>
      </c>
    </row>
    <row r="9" spans="1:8" ht="32.25" thickBot="1" x14ac:dyDescent="0.3">
      <c r="A9" s="86"/>
      <c r="B9" s="15" t="s">
        <v>7</v>
      </c>
      <c r="C9" s="87" t="s">
        <v>32</v>
      </c>
      <c r="D9" s="88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35" t="s">
        <v>78</v>
      </c>
      <c r="D11" s="36" t="s">
        <v>79</v>
      </c>
      <c r="E11" s="35" t="s">
        <v>80</v>
      </c>
      <c r="F11" s="36" t="s">
        <v>81</v>
      </c>
      <c r="G11" s="35" t="s">
        <v>82</v>
      </c>
      <c r="H11" s="37" t="s">
        <v>83</v>
      </c>
    </row>
    <row r="12" spans="1:8" x14ac:dyDescent="0.25">
      <c r="A12" s="96" t="str">
        <f>C8</f>
        <v>Capacitaciones</v>
      </c>
      <c r="B12" s="97"/>
      <c r="C12" s="32">
        <v>16</v>
      </c>
      <c r="D12" s="7"/>
      <c r="E12" s="7"/>
      <c r="F12" s="7"/>
      <c r="G12" s="7"/>
      <c r="H12" s="19"/>
    </row>
    <row r="13" spans="1:8" x14ac:dyDescent="0.25">
      <c r="A13" s="98" t="str">
        <f>C9</f>
        <v>Nómina</v>
      </c>
      <c r="B13" s="99"/>
      <c r="C13" s="33">
        <v>16</v>
      </c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>
        <f>C12/C13</f>
        <v>1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v>0.8</v>
      </c>
      <c r="D15" s="20">
        <f>C15</f>
        <v>0.8</v>
      </c>
      <c r="E15" s="20">
        <v>0.8</v>
      </c>
      <c r="F15" s="20">
        <v>0.8</v>
      </c>
      <c r="G15" s="20">
        <v>0.8</v>
      </c>
      <c r="H15" s="21">
        <v>0.8</v>
      </c>
    </row>
    <row r="16" spans="1:8" ht="16.5" thickBot="1" x14ac:dyDescent="0.3">
      <c r="A16" s="89" t="s">
        <v>27</v>
      </c>
      <c r="B16" s="90"/>
      <c r="C16" s="22" t="str">
        <f>IF(C14&gt;=C15,"Cumple","No cumple")</f>
        <v>Cumple</v>
      </c>
      <c r="D16" s="22" t="e">
        <f t="shared" ref="D16:H16" si="1">IF(D14&gt;=D15,"Cumple","No cumple")</f>
        <v>#DIV/0!</v>
      </c>
      <c r="E16" s="22" t="e">
        <f t="shared" si="1"/>
        <v>#DIV/0!</v>
      </c>
      <c r="F16" s="22" t="e">
        <f t="shared" si="1"/>
        <v>#DIV/0!</v>
      </c>
      <c r="G16" s="22" t="e">
        <f t="shared" si="1"/>
        <v>#DIV/0!</v>
      </c>
      <c r="H16" s="22" t="e">
        <f t="shared" si="1"/>
        <v>#DIV/0!</v>
      </c>
    </row>
    <row r="17" spans="3:3" s="2" customFormat="1" ht="15" customHeight="1" x14ac:dyDescent="0.25"/>
    <row r="18" spans="3:3" s="2" customFormat="1" x14ac:dyDescent="0.25"/>
    <row r="19" spans="3:3" s="2" customFormat="1" x14ac:dyDescent="0.25"/>
    <row r="20" spans="3:3" s="2" customFormat="1" x14ac:dyDescent="0.25"/>
    <row r="21" spans="3:3" s="2" customFormat="1" x14ac:dyDescent="0.25">
      <c r="C21"/>
    </row>
    <row r="22" spans="3:3" s="2" customFormat="1" x14ac:dyDescent="0.25"/>
    <row r="23" spans="3:3" s="2" customFormat="1" x14ac:dyDescent="0.25"/>
    <row r="24" spans="3:3" s="2" customFormat="1" x14ac:dyDescent="0.25"/>
    <row r="25" spans="3:3" s="2" customFormat="1" x14ac:dyDescent="0.25"/>
    <row r="26" spans="3:3" s="2" customFormat="1" x14ac:dyDescent="0.25"/>
    <row r="27" spans="3:3" s="2" customFormat="1" x14ac:dyDescent="0.25"/>
    <row r="28" spans="3:3" s="2" customFormat="1" x14ac:dyDescent="0.25"/>
    <row r="29" spans="3:3" s="2" customFormat="1" x14ac:dyDescent="0.25"/>
    <row r="30" spans="3:3" s="2" customFormat="1" x14ac:dyDescent="0.25"/>
    <row r="31" spans="3:3" s="2" customFormat="1" x14ac:dyDescent="0.25"/>
    <row r="32" spans="3:3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:B1"/>
    <mergeCell ref="C1:H1"/>
    <mergeCell ref="A2:B2"/>
    <mergeCell ref="C2:D2"/>
    <mergeCell ref="E2:F2"/>
    <mergeCell ref="G2:H2"/>
    <mergeCell ref="A3:B3"/>
    <mergeCell ref="C3:H3"/>
    <mergeCell ref="A4:B4"/>
    <mergeCell ref="C4:D4"/>
    <mergeCell ref="E4:F4"/>
    <mergeCell ref="G4:H4"/>
    <mergeCell ref="A5:B6"/>
    <mergeCell ref="C5:D6"/>
    <mergeCell ref="E5:F5"/>
    <mergeCell ref="G5:H5"/>
    <mergeCell ref="E6:F6"/>
    <mergeCell ref="G6:H6"/>
    <mergeCell ref="A7:B7"/>
    <mergeCell ref="C7:D7"/>
    <mergeCell ref="E7:F9"/>
    <mergeCell ref="A8:A9"/>
    <mergeCell ref="C8:D8"/>
    <mergeCell ref="C9:D9"/>
    <mergeCell ref="A16:B16"/>
    <mergeCell ref="A10:B11"/>
    <mergeCell ref="C10:H10"/>
    <mergeCell ref="A12:B12"/>
    <mergeCell ref="A13:B13"/>
    <mergeCell ref="A14:B14"/>
    <mergeCell ref="A15:B15"/>
  </mergeCells>
  <conditionalFormatting sqref="C16">
    <cfRule type="expression" dxfId="35" priority="7">
      <formula>$C$16="No cumple"</formula>
    </cfRule>
    <cfRule type="expression" dxfId="34" priority="12">
      <formula>$C$16="Cumple"</formula>
    </cfRule>
  </conditionalFormatting>
  <conditionalFormatting sqref="D16">
    <cfRule type="expression" dxfId="33" priority="5">
      <formula>$D$16="Cumple"</formula>
    </cfRule>
    <cfRule type="expression" dxfId="32" priority="8">
      <formula>$D$16="No cumple"</formula>
    </cfRule>
  </conditionalFormatting>
  <conditionalFormatting sqref="E16">
    <cfRule type="expression" dxfId="31" priority="4">
      <formula>$E$16="Cumple"</formula>
    </cfRule>
    <cfRule type="expression" dxfId="30" priority="9">
      <formula>$E$16="No cumple"</formula>
    </cfRule>
  </conditionalFormatting>
  <conditionalFormatting sqref="F16">
    <cfRule type="expression" dxfId="29" priority="3">
      <formula>$F$16="Cumple"</formula>
    </cfRule>
    <cfRule type="expression" dxfId="28" priority="10">
      <formula>$F$16="No cumple"</formula>
    </cfRule>
  </conditionalFormatting>
  <conditionalFormatting sqref="G16">
    <cfRule type="expression" dxfId="27" priority="2">
      <formula>$G$16="Cumple"</formula>
    </cfRule>
    <cfRule type="expression" dxfId="26" priority="6">
      <formula>$G$16="No cumple"</formula>
    </cfRule>
  </conditionalFormatting>
  <conditionalFormatting sqref="H16">
    <cfRule type="expression" dxfId="25" priority="1">
      <formula>$H$16="Cumple"</formula>
    </cfRule>
    <cfRule type="expression" dxfId="24" priority="11">
      <formula>$H$16="No cumple"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EE78E-3A8C-4640-9761-C101027EDACE}">
  <dimension ref="A1:P35"/>
  <sheetViews>
    <sheetView zoomScale="87" workbookViewId="0">
      <selection activeCell="C14" sqref="C14:H14"/>
    </sheetView>
  </sheetViews>
  <sheetFormatPr baseColWidth="10" defaultRowHeight="15.75" x14ac:dyDescent="0.25"/>
  <cols>
    <col min="1" max="8" width="14.14062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ht="30.75" customHeight="1" x14ac:dyDescent="0.25">
      <c r="A2" s="56" t="s">
        <v>1</v>
      </c>
      <c r="B2" s="57"/>
      <c r="C2" s="104" t="s">
        <v>89</v>
      </c>
      <c r="D2" s="105"/>
      <c r="E2" s="60" t="s">
        <v>9</v>
      </c>
      <c r="F2" s="61"/>
      <c r="G2" s="106" t="s">
        <v>69</v>
      </c>
      <c r="H2" s="107"/>
    </row>
    <row r="3" spans="1:8" ht="32.25" customHeight="1" x14ac:dyDescent="0.25">
      <c r="A3" s="64" t="s">
        <v>18</v>
      </c>
      <c r="B3" s="65"/>
      <c r="C3" s="66" t="s">
        <v>91</v>
      </c>
      <c r="D3" s="67"/>
      <c r="E3" s="67"/>
      <c r="F3" s="67"/>
      <c r="G3" s="67"/>
      <c r="H3" s="68"/>
    </row>
    <row r="4" spans="1:8" x14ac:dyDescent="0.25">
      <c r="A4" s="64" t="s">
        <v>3</v>
      </c>
      <c r="B4" s="65"/>
      <c r="C4" s="69" t="s">
        <v>61</v>
      </c>
      <c r="D4" s="70"/>
      <c r="E4" s="71" t="s">
        <v>2</v>
      </c>
      <c r="F4" s="72"/>
      <c r="G4" s="73" t="s">
        <v>34</v>
      </c>
      <c r="H4" s="74"/>
    </row>
    <row r="5" spans="1:8" x14ac:dyDescent="0.25">
      <c r="A5" s="64" t="s">
        <v>4</v>
      </c>
      <c r="B5" s="65"/>
      <c r="C5" s="114"/>
      <c r="D5" s="115"/>
      <c r="E5" s="71" t="s">
        <v>10</v>
      </c>
      <c r="F5" s="72"/>
      <c r="G5" s="73" t="s">
        <v>90</v>
      </c>
      <c r="H5" s="74"/>
    </row>
    <row r="6" spans="1:8" x14ac:dyDescent="0.25">
      <c r="A6" s="64"/>
      <c r="B6" s="65"/>
      <c r="C6" s="116"/>
      <c r="D6" s="117"/>
      <c r="E6" s="71" t="s">
        <v>8</v>
      </c>
      <c r="F6" s="72"/>
      <c r="G6" s="73" t="s">
        <v>30</v>
      </c>
      <c r="H6" s="74"/>
    </row>
    <row r="7" spans="1:8" ht="30.75" customHeight="1" x14ac:dyDescent="0.25">
      <c r="A7" s="64" t="s">
        <v>12</v>
      </c>
      <c r="B7" s="65"/>
      <c r="C7" s="110">
        <v>0.8</v>
      </c>
      <c r="D7" s="111"/>
      <c r="E7" s="81" t="s">
        <v>11</v>
      </c>
      <c r="F7" s="82"/>
      <c r="G7" s="4" t="s">
        <v>13</v>
      </c>
      <c r="H7" s="8">
        <v>1</v>
      </c>
    </row>
    <row r="8" spans="1:8" ht="31.5" x14ac:dyDescent="0.25">
      <c r="A8" s="85" t="s">
        <v>5</v>
      </c>
      <c r="B8" s="14" t="s">
        <v>6</v>
      </c>
      <c r="C8" s="118" t="s">
        <v>58</v>
      </c>
      <c r="D8" s="119"/>
      <c r="E8" s="83"/>
      <c r="F8" s="84"/>
      <c r="G8" s="5" t="s">
        <v>14</v>
      </c>
      <c r="H8" s="34" t="s">
        <v>16</v>
      </c>
    </row>
    <row r="9" spans="1:8" ht="32.25" thickBot="1" x14ac:dyDescent="0.3">
      <c r="A9" s="86"/>
      <c r="B9" s="15" t="s">
        <v>7</v>
      </c>
      <c r="C9" s="114" t="s">
        <v>58</v>
      </c>
      <c r="D9" s="115"/>
      <c r="E9" s="83"/>
      <c r="F9" s="84"/>
      <c r="G9" s="11" t="s">
        <v>15</v>
      </c>
      <c r="H9" s="12" t="s">
        <v>17</v>
      </c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35" t="s">
        <v>92</v>
      </c>
      <c r="D11" s="36" t="s">
        <v>93</v>
      </c>
      <c r="E11" s="35" t="s">
        <v>94</v>
      </c>
      <c r="F11" s="36" t="s">
        <v>95</v>
      </c>
      <c r="G11" s="35" t="s">
        <v>96</v>
      </c>
      <c r="H11" s="37" t="s">
        <v>97</v>
      </c>
    </row>
    <row r="12" spans="1:8" x14ac:dyDescent="0.25">
      <c r="A12" s="96" t="str">
        <f>C8</f>
        <v>Evaluación del desempeño</v>
      </c>
      <c r="B12" s="97"/>
      <c r="C12" s="32"/>
      <c r="D12" s="7"/>
      <c r="E12" s="7"/>
      <c r="F12" s="7"/>
      <c r="G12" s="7"/>
      <c r="H12" s="19"/>
    </row>
    <row r="13" spans="1:8" x14ac:dyDescent="0.25">
      <c r="A13" s="98" t="str">
        <f>C9</f>
        <v>Evaluación del desempeño</v>
      </c>
      <c r="B13" s="99"/>
      <c r="C13" s="33"/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 t="e">
        <f>C12/C13</f>
        <v>#DIV/0!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f>C7</f>
        <v>0.8</v>
      </c>
      <c r="D15" s="20">
        <f>C15</f>
        <v>0.8</v>
      </c>
      <c r="E15" s="20">
        <f t="shared" ref="E15:H15" si="1">D15</f>
        <v>0.8</v>
      </c>
      <c r="F15" s="20">
        <f t="shared" si="1"/>
        <v>0.8</v>
      </c>
      <c r="G15" s="20">
        <f t="shared" si="1"/>
        <v>0.8</v>
      </c>
      <c r="H15" s="20">
        <f t="shared" si="1"/>
        <v>0.8</v>
      </c>
    </row>
    <row r="16" spans="1:8" ht="16.5" thickBot="1" x14ac:dyDescent="0.3">
      <c r="A16" s="89" t="s">
        <v>27</v>
      </c>
      <c r="B16" s="90"/>
      <c r="C16" s="22" t="e">
        <f>IF(C14&gt;=C15,"Cumple","No cumple")</f>
        <v>#DIV/0!</v>
      </c>
      <c r="D16" s="22" t="e">
        <f t="shared" ref="D16:H16" si="2">IF(D14&gt;=D15,"Cumple","No cumple")</f>
        <v>#DIV/0!</v>
      </c>
      <c r="E16" s="22" t="e">
        <f t="shared" si="2"/>
        <v>#DIV/0!</v>
      </c>
      <c r="F16" s="22" t="e">
        <f t="shared" si="2"/>
        <v>#DIV/0!</v>
      </c>
      <c r="G16" s="22" t="e">
        <f t="shared" si="2"/>
        <v>#DIV/0!</v>
      </c>
      <c r="H16" s="22" t="e">
        <f t="shared" si="2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:B1"/>
    <mergeCell ref="C1:H1"/>
    <mergeCell ref="A2:B2"/>
    <mergeCell ref="C2:D2"/>
    <mergeCell ref="E2:F2"/>
    <mergeCell ref="G2:H2"/>
    <mergeCell ref="A3:B3"/>
    <mergeCell ref="C3:H3"/>
    <mergeCell ref="A4:B4"/>
    <mergeCell ref="C4:D4"/>
    <mergeCell ref="E4:F4"/>
    <mergeCell ref="G4:H4"/>
    <mergeCell ref="A5:B6"/>
    <mergeCell ref="C5:D6"/>
    <mergeCell ref="E5:F5"/>
    <mergeCell ref="G5:H5"/>
    <mergeCell ref="E6:F6"/>
    <mergeCell ref="G6:H6"/>
    <mergeCell ref="A7:B7"/>
    <mergeCell ref="C7:D7"/>
    <mergeCell ref="E7:F9"/>
    <mergeCell ref="A8:A9"/>
    <mergeCell ref="C8:D8"/>
    <mergeCell ref="C9:D9"/>
    <mergeCell ref="A16:B16"/>
    <mergeCell ref="A10:B11"/>
    <mergeCell ref="C10:H10"/>
    <mergeCell ref="A12:B12"/>
    <mergeCell ref="A13:B13"/>
    <mergeCell ref="A14:B14"/>
    <mergeCell ref="A15:B15"/>
  </mergeCells>
  <conditionalFormatting sqref="C16">
    <cfRule type="expression" dxfId="23" priority="7">
      <formula>$C$16="No cumple"</formula>
    </cfRule>
    <cfRule type="expression" dxfId="22" priority="12">
      <formula>$C$16="Cumple"</formula>
    </cfRule>
  </conditionalFormatting>
  <conditionalFormatting sqref="D16">
    <cfRule type="expression" dxfId="21" priority="5">
      <formula>$D$16="Cumple"</formula>
    </cfRule>
    <cfRule type="expression" dxfId="20" priority="8">
      <formula>$D$16="No cumple"</formula>
    </cfRule>
  </conditionalFormatting>
  <conditionalFormatting sqref="E16">
    <cfRule type="expression" dxfId="19" priority="4">
      <formula>$E$16="Cumple"</formula>
    </cfRule>
    <cfRule type="expression" dxfId="18" priority="9">
      <formula>$E$16="No cumple"</formula>
    </cfRule>
  </conditionalFormatting>
  <conditionalFormatting sqref="F16">
    <cfRule type="expression" dxfId="17" priority="3">
      <formula>$F$16="Cumple"</formula>
    </cfRule>
    <cfRule type="expression" dxfId="16" priority="10">
      <formula>$F$16="No cumple"</formula>
    </cfRule>
  </conditionalFormatting>
  <conditionalFormatting sqref="G16">
    <cfRule type="expression" dxfId="15" priority="2">
      <formula>$G$16="Cumple"</formula>
    </cfRule>
    <cfRule type="expression" dxfId="14" priority="6">
      <formula>$G$16="No cumple"</formula>
    </cfRule>
  </conditionalFormatting>
  <conditionalFormatting sqref="H16">
    <cfRule type="expression" dxfId="13" priority="1">
      <formula>$H$16="Cumple"</formula>
    </cfRule>
    <cfRule type="expression" dxfId="12" priority="11">
      <formula>$H$16="No cumple"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D1F2-DAFC-4C70-9A79-079C838BFC46}">
  <dimension ref="A1:P35"/>
  <sheetViews>
    <sheetView zoomScaleNormal="100" workbookViewId="0">
      <selection activeCell="A12" sqref="A12:B12"/>
    </sheetView>
  </sheetViews>
  <sheetFormatPr baseColWidth="10" defaultRowHeight="15.75" x14ac:dyDescent="0.25"/>
  <cols>
    <col min="1" max="8" width="14.140625" style="1" customWidth="1"/>
    <col min="9" max="16" width="11.42578125" style="2"/>
    <col min="17" max="16384" width="11.42578125" style="1"/>
  </cols>
  <sheetData>
    <row r="1" spans="1:8" ht="47.25" customHeight="1" thickBot="1" x14ac:dyDescent="0.3">
      <c r="A1" s="51"/>
      <c r="B1" s="52"/>
      <c r="C1" s="53" t="s">
        <v>0</v>
      </c>
      <c r="D1" s="54"/>
      <c r="E1" s="54"/>
      <c r="F1" s="54"/>
      <c r="G1" s="54"/>
      <c r="H1" s="55"/>
    </row>
    <row r="2" spans="1:8" x14ac:dyDescent="0.25">
      <c r="A2" s="56" t="s">
        <v>1</v>
      </c>
      <c r="B2" s="57"/>
      <c r="C2" s="126"/>
      <c r="D2" s="127"/>
      <c r="E2" s="60" t="s">
        <v>9</v>
      </c>
      <c r="F2" s="61"/>
      <c r="G2" s="97"/>
      <c r="H2" s="128"/>
    </row>
    <row r="3" spans="1:8" x14ac:dyDescent="0.25">
      <c r="A3" s="64" t="s">
        <v>18</v>
      </c>
      <c r="B3" s="65"/>
      <c r="C3" s="118"/>
      <c r="D3" s="124"/>
      <c r="E3" s="124"/>
      <c r="F3" s="124"/>
      <c r="G3" s="124"/>
      <c r="H3" s="125"/>
    </row>
    <row r="4" spans="1:8" x14ac:dyDescent="0.25">
      <c r="A4" s="64" t="s">
        <v>3</v>
      </c>
      <c r="B4" s="65"/>
      <c r="C4" s="118"/>
      <c r="D4" s="119"/>
      <c r="E4" s="71" t="s">
        <v>2</v>
      </c>
      <c r="F4" s="72"/>
      <c r="G4" s="99" t="s">
        <v>34</v>
      </c>
      <c r="H4" s="123"/>
    </row>
    <row r="5" spans="1:8" x14ac:dyDescent="0.25">
      <c r="A5" s="64" t="s">
        <v>4</v>
      </c>
      <c r="B5" s="65"/>
      <c r="C5" s="114"/>
      <c r="D5" s="115"/>
      <c r="E5" s="71" t="s">
        <v>10</v>
      </c>
      <c r="F5" s="72"/>
      <c r="G5" s="99"/>
      <c r="H5" s="123"/>
    </row>
    <row r="6" spans="1:8" x14ac:dyDescent="0.25">
      <c r="A6" s="64"/>
      <c r="B6" s="65"/>
      <c r="C6" s="116"/>
      <c r="D6" s="117"/>
      <c r="E6" s="71" t="s">
        <v>8</v>
      </c>
      <c r="F6" s="72"/>
      <c r="G6" s="99"/>
      <c r="H6" s="123"/>
    </row>
    <row r="7" spans="1:8" ht="30.75" customHeight="1" x14ac:dyDescent="0.25">
      <c r="A7" s="64" t="s">
        <v>12</v>
      </c>
      <c r="B7" s="65"/>
      <c r="C7" s="118"/>
      <c r="D7" s="119"/>
      <c r="E7" s="81" t="s">
        <v>11</v>
      </c>
      <c r="F7" s="82"/>
      <c r="G7" s="4" t="s">
        <v>13</v>
      </c>
      <c r="H7" s="8"/>
    </row>
    <row r="8" spans="1:8" ht="31.5" x14ac:dyDescent="0.25">
      <c r="A8" s="85" t="s">
        <v>5</v>
      </c>
      <c r="B8" s="14" t="s">
        <v>6</v>
      </c>
      <c r="C8" s="118"/>
      <c r="D8" s="119"/>
      <c r="E8" s="83"/>
      <c r="F8" s="84"/>
      <c r="G8" s="5" t="s">
        <v>14</v>
      </c>
      <c r="H8" s="34"/>
    </row>
    <row r="9" spans="1:8" ht="32.25" thickBot="1" x14ac:dyDescent="0.3">
      <c r="A9" s="86"/>
      <c r="B9" s="15" t="s">
        <v>7</v>
      </c>
      <c r="C9" s="114"/>
      <c r="D9" s="115"/>
      <c r="E9" s="83"/>
      <c r="F9" s="84"/>
      <c r="G9" s="11" t="s">
        <v>15</v>
      </c>
      <c r="H9" s="12"/>
    </row>
    <row r="10" spans="1:8" x14ac:dyDescent="0.25">
      <c r="A10" s="91" t="s">
        <v>19</v>
      </c>
      <c r="B10" s="92"/>
      <c r="C10" s="92" t="s">
        <v>10</v>
      </c>
      <c r="D10" s="92"/>
      <c r="E10" s="92"/>
      <c r="F10" s="92"/>
      <c r="G10" s="92"/>
      <c r="H10" s="95"/>
    </row>
    <row r="11" spans="1:8" ht="16.5" thickBot="1" x14ac:dyDescent="0.3">
      <c r="A11" s="93"/>
      <c r="B11" s="94"/>
      <c r="C11" s="31" t="s">
        <v>21</v>
      </c>
      <c r="D11" s="17" t="s">
        <v>22</v>
      </c>
      <c r="E11" s="31" t="s">
        <v>23</v>
      </c>
      <c r="F11" s="17" t="s">
        <v>24</v>
      </c>
      <c r="G11" s="31" t="s">
        <v>25</v>
      </c>
      <c r="H11" s="18" t="s">
        <v>26</v>
      </c>
    </row>
    <row r="12" spans="1:8" x14ac:dyDescent="0.25">
      <c r="A12" s="96">
        <f>C8</f>
        <v>0</v>
      </c>
      <c r="B12" s="97"/>
      <c r="C12" s="32"/>
      <c r="D12" s="7"/>
      <c r="E12" s="7"/>
      <c r="F12" s="7"/>
      <c r="G12" s="7"/>
      <c r="H12" s="19"/>
    </row>
    <row r="13" spans="1:8" x14ac:dyDescent="0.25">
      <c r="A13" s="98">
        <f>C9</f>
        <v>0</v>
      </c>
      <c r="B13" s="99"/>
      <c r="C13" s="33"/>
      <c r="D13" s="3"/>
      <c r="E13" s="3"/>
      <c r="F13" s="3"/>
      <c r="G13" s="3"/>
      <c r="H13" s="13"/>
    </row>
    <row r="14" spans="1:8" x14ac:dyDescent="0.25">
      <c r="A14" s="100" t="s">
        <v>20</v>
      </c>
      <c r="B14" s="101"/>
      <c r="C14" s="23" t="e">
        <f>C12/C13</f>
        <v>#DIV/0!</v>
      </c>
      <c r="D14" s="23" t="e">
        <f t="shared" ref="D14:H14" si="0">D12/D13</f>
        <v>#DIV/0!</v>
      </c>
      <c r="E14" s="23" t="e">
        <f t="shared" si="0"/>
        <v>#DIV/0!</v>
      </c>
      <c r="F14" s="23" t="e">
        <f t="shared" si="0"/>
        <v>#DIV/0!</v>
      </c>
      <c r="G14" s="23" t="e">
        <f t="shared" si="0"/>
        <v>#DIV/0!</v>
      </c>
      <c r="H14" s="23" t="e">
        <f t="shared" si="0"/>
        <v>#DIV/0!</v>
      </c>
    </row>
    <row r="15" spans="1:8" ht="16.5" thickBot="1" x14ac:dyDescent="0.3">
      <c r="A15" s="102" t="s">
        <v>12</v>
      </c>
      <c r="B15" s="103"/>
      <c r="C15" s="20">
        <f>C7</f>
        <v>0</v>
      </c>
      <c r="D15" s="20">
        <f>C15</f>
        <v>0</v>
      </c>
      <c r="E15" s="20">
        <f t="shared" ref="E15:H15" si="1">D15</f>
        <v>0</v>
      </c>
      <c r="F15" s="20">
        <f t="shared" si="1"/>
        <v>0</v>
      </c>
      <c r="G15" s="20">
        <f t="shared" si="1"/>
        <v>0</v>
      </c>
      <c r="H15" s="20">
        <f t="shared" si="1"/>
        <v>0</v>
      </c>
    </row>
    <row r="16" spans="1:8" ht="16.5" thickBot="1" x14ac:dyDescent="0.3">
      <c r="A16" s="89" t="s">
        <v>27</v>
      </c>
      <c r="B16" s="90"/>
      <c r="C16" s="22" t="e">
        <f>IF(C14&gt;=C15,"Cumple","No cumple")</f>
        <v>#DIV/0!</v>
      </c>
      <c r="D16" s="22" t="e">
        <f t="shared" ref="D16:H16" si="2">IF(D14&gt;=D15,"Cumple","No cumple")</f>
        <v>#DIV/0!</v>
      </c>
      <c r="E16" s="22" t="e">
        <f t="shared" si="2"/>
        <v>#DIV/0!</v>
      </c>
      <c r="F16" s="22" t="e">
        <f t="shared" si="2"/>
        <v>#DIV/0!</v>
      </c>
      <c r="G16" s="22" t="e">
        <f t="shared" si="2"/>
        <v>#DIV/0!</v>
      </c>
      <c r="H16" s="22" t="e">
        <f t="shared" si="2"/>
        <v>#DIV/0!</v>
      </c>
    </row>
    <row r="17" s="2" customFormat="1" ht="15" customHeigh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</sheetData>
  <mergeCells count="31">
    <mergeCell ref="A1:B1"/>
    <mergeCell ref="C1:H1"/>
    <mergeCell ref="A2:B2"/>
    <mergeCell ref="C2:D2"/>
    <mergeCell ref="E2:F2"/>
    <mergeCell ref="G2:H2"/>
    <mergeCell ref="A3:B3"/>
    <mergeCell ref="C3:H3"/>
    <mergeCell ref="A4:B4"/>
    <mergeCell ref="C4:D4"/>
    <mergeCell ref="E4:F4"/>
    <mergeCell ref="G4:H4"/>
    <mergeCell ref="A5:B6"/>
    <mergeCell ref="C5:D6"/>
    <mergeCell ref="E5:F5"/>
    <mergeCell ref="G5:H5"/>
    <mergeCell ref="E6:F6"/>
    <mergeCell ref="G6:H6"/>
    <mergeCell ref="A7:B7"/>
    <mergeCell ref="C7:D7"/>
    <mergeCell ref="E7:F9"/>
    <mergeCell ref="A8:A9"/>
    <mergeCell ref="C8:D8"/>
    <mergeCell ref="C9:D9"/>
    <mergeCell ref="A16:B16"/>
    <mergeCell ref="A10:B11"/>
    <mergeCell ref="C10:H10"/>
    <mergeCell ref="A12:B12"/>
    <mergeCell ref="A13:B13"/>
    <mergeCell ref="A14:B14"/>
    <mergeCell ref="A15:B15"/>
  </mergeCells>
  <conditionalFormatting sqref="C16">
    <cfRule type="expression" dxfId="11" priority="7">
      <formula>$C$16="No cumple"</formula>
    </cfRule>
    <cfRule type="expression" dxfId="10" priority="12">
      <formula>$C$16="Cumple"</formula>
    </cfRule>
  </conditionalFormatting>
  <conditionalFormatting sqref="D16">
    <cfRule type="expression" dxfId="9" priority="5">
      <formula>$D$16="Cumple"</formula>
    </cfRule>
    <cfRule type="expression" dxfId="8" priority="8">
      <formula>$D$16="No cumple"</formula>
    </cfRule>
  </conditionalFormatting>
  <conditionalFormatting sqref="E16">
    <cfRule type="expression" dxfId="7" priority="4">
      <formula>$E$16="Cumple"</formula>
    </cfRule>
    <cfRule type="expression" dxfId="6" priority="9">
      <formula>$E$16="No cumple"</formula>
    </cfRule>
  </conditionalFormatting>
  <conditionalFormatting sqref="F16">
    <cfRule type="expression" dxfId="5" priority="3">
      <formula>$F$16="Cumple"</formula>
    </cfRule>
    <cfRule type="expression" dxfId="4" priority="10">
      <formula>$F$16="No cumple"</formula>
    </cfRule>
  </conditionalFormatting>
  <conditionalFormatting sqref="G16">
    <cfRule type="expression" dxfId="3" priority="2">
      <formula>$G$16="Cumple"</formula>
    </cfRule>
    <cfRule type="expression" dxfId="2" priority="6">
      <formula>$G$16="No cumple"</formula>
    </cfRule>
  </conditionalFormatting>
  <conditionalFormatting sqref="H16">
    <cfRule type="expression" dxfId="1" priority="1">
      <formula>$H$16="Cumple"</formula>
    </cfRule>
    <cfRule type="expression" dxfId="0" priority="11">
      <formula>$H$16="No cumple"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Menú</vt:lpstr>
      <vt:lpstr>IEO</vt:lpstr>
      <vt:lpstr>IPC</vt:lpstr>
      <vt:lpstr>IRSC </vt:lpstr>
      <vt:lpstr>IIE</vt:lpstr>
      <vt:lpstr>ICL</vt:lpstr>
      <vt:lpstr>IED</vt:lpstr>
      <vt:lpstr>IRP</vt:lpstr>
      <vt:lpstr>IAP</vt:lpstr>
      <vt:lpstr>ICC</vt:lpstr>
      <vt:lpstr>IEDS</vt:lpstr>
      <vt:lpstr>Formato en blanco de IG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2021-10-14T07:07:34Z</dcterms:created>
  <dcterms:modified xsi:type="dcterms:W3CDTF">2021-11-04T17:59:12Z</dcterms:modified>
</cp:coreProperties>
</file>